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'!$A$1:$E$182</definedName>
  </definedNames>
  <calcPr calcId="144525"/>
</workbook>
</file>

<file path=xl/calcChain.xml><?xml version="1.0" encoding="utf-8"?>
<calcChain xmlns="http://schemas.openxmlformats.org/spreadsheetml/2006/main">
  <c r="C179" i="1" l="1"/>
  <c r="C175" i="1" s="1"/>
  <c r="C159" i="1"/>
  <c r="C157" i="1"/>
  <c r="C149" i="1"/>
  <c r="C141" i="1"/>
  <c r="C136" i="1"/>
  <c r="C133" i="1"/>
  <c r="C131" i="1"/>
  <c r="C83" i="1"/>
  <c r="C63" i="1"/>
  <c r="C39" i="1"/>
  <c r="C181" i="1" s="1"/>
  <c r="C182" i="1" s="1"/>
  <c r="D17" i="1" s="1"/>
  <c r="C30" i="1"/>
  <c r="C22" i="1"/>
  <c r="E15" i="1"/>
  <c r="D15" i="1"/>
  <c r="D12" i="1"/>
  <c r="E11" i="1"/>
  <c r="D11" i="1"/>
  <c r="D8" i="1" s="1"/>
  <c r="D19" i="1" l="1"/>
  <c r="D18" i="1"/>
  <c r="D16" i="1"/>
</calcChain>
</file>

<file path=xl/sharedStrings.xml><?xml version="1.0" encoding="utf-8"?>
<sst xmlns="http://schemas.openxmlformats.org/spreadsheetml/2006/main" count="478" uniqueCount="338">
  <si>
    <t>Отчет об исполнении ООО "Лидер" договора управления МДК по адресу:</t>
  </si>
  <si>
    <t>г. Чита ул. Чкалова , д. 44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</si>
  <si>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</si>
  <si>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</si>
  <si>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</si>
  <si>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</si>
  <si>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</si>
  <si>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</si>
  <si>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</si>
  <si>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</si>
  <si>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</si>
  <si>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</si>
  <si>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</si>
  <si>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</si>
  <si>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</si>
  <si>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</si>
  <si>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</si>
  <si>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</si>
  <si>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</si>
  <si>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</si>
  <si>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</si>
  <si>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</si>
  <si>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</si>
  <si>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</si>
  <si>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</si>
  <si>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</si>
  <si>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</si>
  <si>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</si>
  <si>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</si>
  <si>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</si>
  <si>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</si>
  <si>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</si>
  <si>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</si>
  <si>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</si>
  <si>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</si>
  <si>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</si>
  <si>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</si>
  <si>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</si>
  <si>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</si>
  <si>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</si>
  <si>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</si>
  <si>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</si>
  <si>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</si>
  <si>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</si>
  <si>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</si>
  <si>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</si>
  <si>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</si>
  <si>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</si>
  <si>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</si>
  <si>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</si>
  <si>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</si>
  <si>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</si>
  <si>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</si>
  <si>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</si>
  <si>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</si>
  <si>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</si>
  <si>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</si>
  <si>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</si>
  <si>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</si>
  <si>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</si>
  <si>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</si>
  <si>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</si>
  <si>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</si>
  <si>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</si>
  <si>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</si>
  <si>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</si>
  <si>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</si>
  <si>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</si>
  <si>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</si>
  <si>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</si>
  <si>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</si>
  <si>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</si>
  <si>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</si>
  <si>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</si>
  <si>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</si>
  <si>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</si>
  <si>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</si>
  <si>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</si>
  <si>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</si>
  <si>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</si>
  <si>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</si>
  <si>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</si>
  <si>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</si>
  <si>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</si>
  <si>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</si>
  <si>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</si>
  <si>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</si>
  <si>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</si>
  <si>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</si>
  <si>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</si>
  <si>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</si>
  <si>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r>
      <t>Электрическая энергия потр.при содержании общего имущ. МКД 1,2 кв.2022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</si>
  <si>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4.19</t>
  </si>
  <si>
    <r>
      <t xml:space="preserve">Электрическая энергия потр.при содержании общего имущ. МКД 3,4 кв.2022 </t>
    </r>
    <r>
      <rPr>
        <b/>
        <sz val="11"/>
        <color theme="1"/>
        <rFont val="Times New Roman"/>
        <family val="1"/>
        <charset val="204"/>
      </rPr>
      <t>(корректировка 2022г.)</t>
    </r>
  </si>
  <si>
    <t>4.20</t>
  </si>
  <si>
    <r>
      <t>Электрическая энергия потр.при содержании общего имущ. МКД 1,2 кв.2021</t>
    </r>
    <r>
      <rPr>
        <b/>
        <sz val="11"/>
        <color theme="1"/>
        <rFont val="Times New Roman"/>
        <family val="1"/>
        <charset val="204"/>
      </rPr>
      <t xml:space="preserve"> (корректировка 2021г.) </t>
    </r>
  </si>
  <si>
    <t>4.21</t>
  </si>
  <si>
    <r>
      <t xml:space="preserve">Электрическая энергия потр.при содержании общего имущ. МКД 3,4 кв.2021 </t>
    </r>
    <r>
      <rPr>
        <b/>
        <sz val="11"/>
        <color theme="1"/>
        <rFont val="Times New Roman"/>
        <family val="1"/>
        <charset val="204"/>
      </rPr>
      <t xml:space="preserve">(корректировка 2021г.) </t>
    </r>
  </si>
  <si>
    <t>4.22</t>
  </si>
  <si>
    <r>
      <t>Электрическая энергия потр.при содержании общего имущ. МКД 1,2 кв.2020</t>
    </r>
    <r>
      <rPr>
        <b/>
        <sz val="11"/>
        <color theme="1"/>
        <rFont val="Times New Roman"/>
        <family val="1"/>
        <charset val="204"/>
      </rPr>
      <t xml:space="preserve"> (корректировка 2020г.) </t>
    </r>
  </si>
  <si>
    <t>4.23</t>
  </si>
  <si>
    <r>
      <t xml:space="preserve">Электрическая энергия потр.при содержании общего имущ. МКД 3,4 кв.2020 </t>
    </r>
    <r>
      <rPr>
        <b/>
        <sz val="11"/>
        <color theme="1"/>
        <rFont val="Times New Roman"/>
        <family val="1"/>
        <charset val="204"/>
      </rPr>
      <t xml:space="preserve">(корректировка 2020г.) </t>
    </r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</si>
  <si>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</si>
  <si>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</si>
  <si>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крепления мелких конструктивных элементов</t>
  </si>
  <si>
    <t>шт.</t>
  </si>
  <si>
    <t>5.2</t>
  </si>
  <si>
    <t>Замена электрической лампы накаливания</t>
  </si>
  <si>
    <t>5.3</t>
  </si>
  <si>
    <t>Замена электрической розетки</t>
  </si>
  <si>
    <t>5.4</t>
  </si>
  <si>
    <t>Замена электропатрона настенного</t>
  </si>
  <si>
    <t>5.5</t>
  </si>
  <si>
    <t>Крепление элементов наружного водостока (с примен. автовышки))</t>
  </si>
  <si>
    <t>место</t>
  </si>
  <si>
    <t>5.6</t>
  </si>
  <si>
    <t>Осмотр кровли с мелким ремонтом</t>
  </si>
  <si>
    <t>5.7</t>
  </si>
  <si>
    <t>Осмотр электропроводки</t>
  </si>
  <si>
    <t>дом</t>
  </si>
  <si>
    <t>5.8</t>
  </si>
  <si>
    <t>Открытие продухов</t>
  </si>
  <si>
    <t>5.9</t>
  </si>
  <si>
    <t>Прокладка электрокабеля АВВГ 2*2,5 мм2</t>
  </si>
  <si>
    <t>м</t>
  </si>
  <si>
    <t>5.10</t>
  </si>
  <si>
    <t>Протяжка контактов на электроприборах (выкл, эл.счетчик, пакет и т.д)</t>
  </si>
  <si>
    <t>5.11</t>
  </si>
  <si>
    <t>Прочистка ливневого коллектора</t>
  </si>
  <si>
    <t>5.12</t>
  </si>
  <si>
    <t>Ремонт КНС</t>
  </si>
  <si>
    <t>квартира</t>
  </si>
  <si>
    <t>5.13</t>
  </si>
  <si>
    <t>Ремонт температурного шва Чкалова, д.44</t>
  </si>
  <si>
    <t>5.14</t>
  </si>
  <si>
    <t>Смена покрытия навеса над входом в подъезд из профлиста, 4,05 м2</t>
  </si>
  <si>
    <t>5.15</t>
  </si>
  <si>
    <t>Установка автом. автомата 25 А-1-Р</t>
  </si>
  <si>
    <t>5.16</t>
  </si>
  <si>
    <t>Установка прожектора светодиодного уличного</t>
  </si>
  <si>
    <t>5.17</t>
  </si>
  <si>
    <t>Установка светильника с датчиком на движение</t>
  </si>
  <si>
    <t>5.18</t>
  </si>
  <si>
    <t>Устранение куржака ломом</t>
  </si>
  <si>
    <t>5.19</t>
  </si>
  <si>
    <t>Чистка кровли жилого дома от снега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</si>
  <si>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</si>
  <si>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</si>
  <si>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</t>
  </si>
  <si>
    <t>подъезд</t>
  </si>
  <si>
    <t>6.2</t>
  </si>
  <si>
    <t>Вскрытие штробы из квартиры с закладкой после окончания</t>
  </si>
  <si>
    <t>6.3</t>
  </si>
  <si>
    <t>Закрытие продухов</t>
  </si>
  <si>
    <t>6.4</t>
  </si>
  <si>
    <t>Закрытие рассекающей задвижки</t>
  </si>
  <si>
    <t>6.5</t>
  </si>
  <si>
    <t>Замена вентиля 20 и 15</t>
  </si>
  <si>
    <t>6.6</t>
  </si>
  <si>
    <t>Замена вентиля на радиаторе</t>
  </si>
  <si>
    <t>6.7</t>
  </si>
  <si>
    <t>Замена врезки в подвале на розливе ХВС, ГВС д.32мм</t>
  </si>
  <si>
    <t>6.8</t>
  </si>
  <si>
    <t>Замер температуры воздуха в квартире и подвале</t>
  </si>
  <si>
    <t>замер</t>
  </si>
  <si>
    <t>6.9</t>
  </si>
  <si>
    <t>6.10</t>
  </si>
  <si>
    <t>Заполнение внут-й системы отопл-я тепл-ем с обходом подвала и чердака</t>
  </si>
  <si>
    <t>6.11</t>
  </si>
  <si>
    <t>Запуск внутр-й системы отоп-я (пост-ка на циркуляцию) с обходом подвал</t>
  </si>
  <si>
    <t>6.12</t>
  </si>
  <si>
    <t>Изготовление и установка перил</t>
  </si>
  <si>
    <t>6.13</t>
  </si>
  <si>
    <t>Исполнение заявок не связанных с ремонтом</t>
  </si>
  <si>
    <t>6.14</t>
  </si>
  <si>
    <t>6.15</t>
  </si>
  <si>
    <t>Крепление канализационных труб д110 на крепежный хомут к стене(сварка)</t>
  </si>
  <si>
    <t>6.16</t>
  </si>
  <si>
    <t>Навеска замка (крабовый)</t>
  </si>
  <si>
    <t>6.17</t>
  </si>
  <si>
    <t>Опрессовка тепловых узлов перед сдачей (проверочная)</t>
  </si>
  <si>
    <t>узел</t>
  </si>
  <si>
    <t>6.18</t>
  </si>
  <si>
    <t>Опрессовка тепловых узлов после проведения ремонта(ус-е выяв-х неиспра</t>
  </si>
  <si>
    <t>6.19</t>
  </si>
  <si>
    <t>Опрессовка тепловых узлов при сдаче</t>
  </si>
  <si>
    <t>6.20</t>
  </si>
  <si>
    <t>Осмотр подвала</t>
  </si>
  <si>
    <t>6.21</t>
  </si>
  <si>
    <t>подвал</t>
  </si>
  <si>
    <t>6.22</t>
  </si>
  <si>
    <t>Осмотр сантех. оборудования</t>
  </si>
  <si>
    <t>6.23</t>
  </si>
  <si>
    <t>Осмотр сантехнического оборудования</t>
  </si>
  <si>
    <t>6.24</t>
  </si>
  <si>
    <t>Осмотр систем отопления в квартире</t>
  </si>
  <si>
    <t>кв</t>
  </si>
  <si>
    <t>6.25</t>
  </si>
  <si>
    <t>Осмотр чердачного помещения</t>
  </si>
  <si>
    <t>6.26</t>
  </si>
  <si>
    <t>Отключение отопления</t>
  </si>
  <si>
    <t>6.27</t>
  </si>
  <si>
    <t>Очистка канализационной сети</t>
  </si>
  <si>
    <t>6.28</t>
  </si>
  <si>
    <t>Перезапуск (удаление воздуха) стояков отопления</t>
  </si>
  <si>
    <t>6.29</t>
  </si>
  <si>
    <t>стояк</t>
  </si>
  <si>
    <t>6.30</t>
  </si>
  <si>
    <t>Перезапуск внут-й системы отопления(уст-я нефун-х стояков отопл)с об.п</t>
  </si>
  <si>
    <t>6.31</t>
  </si>
  <si>
    <t>Прочистка труб водоснабжения</t>
  </si>
  <si>
    <t>6.32</t>
  </si>
  <si>
    <t>Регулировка теплоносителя</t>
  </si>
  <si>
    <t>6.33</t>
  </si>
  <si>
    <t>6.34</t>
  </si>
  <si>
    <t>Ремонт водосточной трубы</t>
  </si>
  <si>
    <t>6.35</t>
  </si>
  <si>
    <t>Ремонт доводчика</t>
  </si>
  <si>
    <t>6.36</t>
  </si>
  <si>
    <t>Смена вентиля ХВС, ГВС д.15,20</t>
  </si>
  <si>
    <t>6.37</t>
  </si>
  <si>
    <t>Смена труб КНС РР д.110</t>
  </si>
  <si>
    <t>6.38</t>
  </si>
  <si>
    <t>Смена труб канализации PP д.110</t>
  </si>
  <si>
    <t>6.39</t>
  </si>
  <si>
    <t>Установка отбойника на трубу</t>
  </si>
  <si>
    <t>6.40</t>
  </si>
  <si>
    <t>Установка пружины на тамбурную дверь в подъезд</t>
  </si>
  <si>
    <t>6.41</t>
  </si>
  <si>
    <t>Установка шарниров и пружины на дверь</t>
  </si>
  <si>
    <t>6.42</t>
  </si>
  <si>
    <t>Утепление потолка на тех.этаже с ис-ем "Базилита" и крошкой, Батарейны</t>
  </si>
  <si>
    <t>6.43</t>
  </si>
  <si>
    <t>Частичная замена труб ХВС, ГВС, д.32 PPR армированная</t>
  </si>
  <si>
    <t>6.44</t>
  </si>
  <si>
    <t>Чистка врезки</t>
  </si>
  <si>
    <t>6.45</t>
  </si>
  <si>
    <t>Чистка фильтра</t>
  </si>
  <si>
    <t>6.46</t>
  </si>
  <si>
    <t>слив с последующим заполнением теплосистемы отоплен с осмотром</t>
  </si>
  <si>
    <t>6.47</t>
  </si>
  <si>
    <t>установка стендов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</si>
  <si>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</si>
  <si>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</si>
  <si>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</si>
  <si>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</si>
  <si>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</si>
  <si>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</si>
  <si>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</si>
  <si>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</si>
  <si>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</si>
  <si>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 канала</t>
  </si>
  <si>
    <t>10.2</t>
  </si>
  <si>
    <t>Утепление венпродухов изовером</t>
  </si>
  <si>
    <t>10.3</t>
  </si>
  <si>
    <t>Осмотр МКД на предмет утепления вентпродухов</t>
  </si>
  <si>
    <t>10.4</t>
  </si>
  <si>
    <t>Обследование вентиляции в квартире</t>
  </si>
  <si>
    <t>Кв.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</si>
  <si>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</si>
  <si>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</si>
  <si>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</si>
  <si>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</si>
  <si>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</si>
  <si>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</si>
  <si>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</si>
  <si>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</si>
  <si>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</si>
  <si>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</si>
  <si>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</si>
  <si>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</si>
  <si>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</si>
  <si>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</si>
  <si>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</si>
  <si>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</si>
  <si>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</si>
  <si>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</si>
  <si>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</si>
  <si>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</si>
  <si>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</si>
  <si>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</si>
  <si>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</si>
  <si>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</si>
  <si>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</si>
  <si>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</si>
  <si>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</si>
  <si>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</si>
  <si>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</si>
  <si>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</si>
  <si>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</si>
  <si>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</si>
  <si>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</si>
  <si>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</si>
  <si>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</si>
  <si>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</si>
  <si>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</si>
  <si>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</si>
  <si>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</si>
  <si>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</si>
  <si>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</si>
  <si>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</si>
  <si>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</si>
  <si>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</si>
  <si>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</si>
  <si>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</si>
  <si>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</si>
  <si>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</si>
  <si>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</si>
  <si>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</si>
  <si>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</si>
  <si>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</si>
  <si>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</si>
  <si>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</si>
  <si>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</si>
  <si>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</si>
  <si>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</si>
  <si>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</si>
  <si>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</si>
  <si>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</si>
  <si>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</si>
  <si>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</si>
  <si>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</si>
  <si>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Ремонт скамейки,замена доски</t>
  </si>
  <si>
    <t xml:space="preserve"> Прочая работа (услуга)</t>
  </si>
  <si>
    <t>15.1</t>
  </si>
  <si>
    <t>Диспетчеризация приборов учета тепловой энергии 2023</t>
  </si>
  <si>
    <t>15.2</t>
  </si>
  <si>
    <t>ТО приборов учета тепловой энергии 2023 г.</t>
  </si>
  <si>
    <t>15.3</t>
  </si>
  <si>
    <t>15.4</t>
  </si>
  <si>
    <t>1.Расходы по снятию показаний с ИПУ по электроэнергии</t>
  </si>
  <si>
    <t>кол-во показаний</t>
  </si>
  <si>
    <t>15.5</t>
  </si>
  <si>
    <t>Старший по дому (льгота)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</si>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</sst>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6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164" fontId="6" fillId="0" borderId="5" xfId="4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5" fillId="0" borderId="0" xfId="3" applyNumberFormat="1" applyFont="1"/>
    <xf numFmtId="0" fontId="5" fillId="0" borderId="0" xfId="3" applyFont="1"/>
    <xf numFmtId="0" fontId="2" fillId="0" borderId="0" xfId="3"/>
    <xf numFmtId="49" fontId="5" fillId="0" borderId="5" xfId="0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center" wrapText="1"/>
    </xf>
    <xf numFmtId="0" fontId="5" fillId="4" borderId="0" xfId="3" applyFont="1" applyFill="1" applyAlignment="1">
      <alignment horizontal="center" wrapText="1"/>
    </xf>
    <xf numFmtId="165" fontId="5" fillId="0" borderId="5" xfId="0" applyNumberFormat="1" applyFont="1" applyBorder="1"/>
    <xf numFmtId="164" fontId="12" fillId="3" borderId="5" xfId="4" applyFont="1" applyFill="1" applyBorder="1" applyAlignment="1">
      <alignment horizontal="right" vertical="center" wrapText="1"/>
    </xf>
    <xf numFmtId="49" fontId="5" fillId="0" borderId="6" xfId="3" applyNumberFormat="1" applyFont="1" applyFill="1" applyBorder="1" applyAlignment="1">
      <alignment horizontal="left" vertical="top" wrapText="1"/>
    </xf>
    <xf numFmtId="4" fontId="5" fillId="0" borderId="6" xfId="3" applyNumberFormat="1" applyFont="1" applyFill="1" applyBorder="1" applyAlignment="1">
      <alignment horizontal="right"/>
    </xf>
    <xf numFmtId="49" fontId="5" fillId="0" borderId="6" xfId="3" applyNumberFormat="1" applyFont="1" applyFill="1" applyBorder="1" applyAlignment="1">
      <alignment horizontal="right"/>
    </xf>
    <xf numFmtId="165" fontId="5" fillId="0" borderId="6" xfId="3" applyNumberFormat="1" applyFont="1" applyFill="1" applyBorder="1" applyAlignment="1">
      <alignment horizontal="right"/>
    </xf>
    <xf numFmtId="165" fontId="5" fillId="0" borderId="5" xfId="5" applyNumberFormat="1" applyFont="1" applyFill="1" applyBorder="1"/>
    <xf numFmtId="49" fontId="5" fillId="0" borderId="5" xfId="0" applyNumberFormat="1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/>
    </xf>
    <xf numFmtId="164" fontId="5" fillId="0" borderId="5" xfId="4" applyFont="1" applyFill="1" applyBorder="1" applyAlignment="1">
      <alignment horizontal="right"/>
    </xf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" fontId="5" fillId="0" borderId="0" xfId="3" applyNumberFormat="1" applyFont="1" applyFill="1"/>
    <xf numFmtId="0" fontId="5" fillId="0" borderId="0" xfId="3" applyFont="1" applyFill="1"/>
    <xf numFmtId="0" fontId="5" fillId="0" borderId="5" xfId="3" applyFont="1" applyFill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0" fontId="5" fillId="0" borderId="7" xfId="3" applyFont="1" applyFill="1" applyBorder="1" applyAlignment="1">
      <alignment horizontal="left" vertical="top" wrapText="1"/>
    </xf>
    <xf numFmtId="4" fontId="5" fillId="0" borderId="7" xfId="4" applyNumberFormat="1" applyFont="1" applyFill="1" applyBorder="1" applyAlignment="1">
      <alignment horizontal="right" vertical="center"/>
    </xf>
    <xf numFmtId="164" fontId="5" fillId="0" borderId="7" xfId="4" applyFont="1" applyFill="1" applyBorder="1" applyAlignment="1">
      <alignment horizontal="right" vertical="center"/>
    </xf>
    <xf numFmtId="0" fontId="7" fillId="3" borderId="8" xfId="3" applyFont="1" applyFill="1" applyBorder="1" applyAlignment="1">
      <alignment horizontal="center" vertical="center"/>
    </xf>
    <xf numFmtId="49" fontId="5" fillId="0" borderId="2" xfId="3" applyNumberFormat="1" applyFont="1" applyFill="1" applyBorder="1" applyAlignment="1">
      <alignment horizontal="center" vertical="center"/>
    </xf>
    <xf numFmtId="164" fontId="5" fillId="0" borderId="5" xfId="4" applyFont="1" applyFill="1" applyBorder="1" applyAlignment="1">
      <alignment vertical="center"/>
    </xf>
    <xf numFmtId="0" fontId="7" fillId="3" borderId="2" xfId="3" applyFont="1" applyFill="1" applyBorder="1" applyAlignment="1">
      <alignment horizontal="center"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0" fontId="7" fillId="3" borderId="7" xfId="3" applyFont="1" applyFill="1" applyBorder="1" applyAlignment="1">
      <alignment horizontal="left" vertical="top" wrapText="1"/>
    </xf>
    <xf numFmtId="4" fontId="7" fillId="3" borderId="7" xfId="4" applyNumberFormat="1" applyFont="1" applyFill="1" applyBorder="1" applyAlignment="1">
      <alignment horizontal="right" vertical="center"/>
    </xf>
    <xf numFmtId="164" fontId="5" fillId="3" borderId="7" xfId="4" applyFont="1" applyFill="1" applyBorder="1" applyAlignment="1">
      <alignment horizontal="right" vertical="center"/>
    </xf>
    <xf numFmtId="49" fontId="5" fillId="0" borderId="2" xfId="3" applyNumberFormat="1" applyFont="1" applyBorder="1" applyAlignment="1">
      <alignment horizontal="center" vertical="center"/>
    </xf>
    <xf numFmtId="0" fontId="7" fillId="3" borderId="6" xfId="3" applyFont="1" applyFill="1" applyBorder="1" applyAlignment="1">
      <alignment horizontal="left" vertical="top" wrapText="1"/>
    </xf>
    <xf numFmtId="49" fontId="5" fillId="0" borderId="5" xfId="3" applyNumberFormat="1" applyFont="1" applyBorder="1" applyAlignment="1">
      <alignment horizontal="center" vertical="center"/>
    </xf>
    <xf numFmtId="4" fontId="5" fillId="0" borderId="4" xfId="3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12" fillId="0" borderId="5" xfId="3" applyFont="1" applyFill="1" applyBorder="1" applyAlignment="1">
      <alignment vertical="top" wrapText="1"/>
    </xf>
    <xf numFmtId="4" fontId="12" fillId="0" borderId="5" xfId="4" applyNumberFormat="1" applyFont="1" applyFill="1" applyBorder="1" applyAlignment="1">
      <alignment horizontal="right" vertical="center"/>
    </xf>
    <xf numFmtId="164" fontId="12" fillId="0" borderId="5" xfId="4" applyFont="1" applyFill="1" applyBorder="1" applyAlignment="1">
      <alignment horizontal="right" vertical="center" wrapText="1"/>
    </xf>
    <xf numFmtId="164" fontId="12" fillId="0" borderId="5" xfId="4" applyFont="1" applyFill="1" applyBorder="1" applyAlignment="1">
      <alignment horizontal="right" vertical="center"/>
    </xf>
    <xf numFmtId="0" fontId="12" fillId="0" borderId="7" xfId="3" applyFont="1" applyFill="1" applyBorder="1" applyAlignment="1">
      <alignment vertical="top" wrapText="1"/>
    </xf>
    <xf numFmtId="4" fontId="12" fillId="0" borderId="7" xfId="4" applyNumberFormat="1" applyFont="1" applyFill="1" applyBorder="1" applyAlignment="1">
      <alignment horizontal="right" vertical="center"/>
    </xf>
    <xf numFmtId="164" fontId="12" fillId="0" borderId="7" xfId="4" applyFont="1" applyFill="1" applyBorder="1" applyAlignment="1">
      <alignment horizontal="right" vertical="center" wrapText="1"/>
    </xf>
    <xf numFmtId="164" fontId="12" fillId="0" borderId="7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3" fontId="12" fillId="0" borderId="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49" fontId="5" fillId="0" borderId="7" xfId="3" applyNumberFormat="1" applyFont="1" applyFill="1" applyBorder="1" applyAlignment="1">
      <alignment horizontal="center" vertical="center"/>
    </xf>
    <xf numFmtId="0" fontId="7" fillId="0" borderId="7" xfId="3" applyFont="1" applyFill="1" applyBorder="1" applyAlignment="1">
      <alignment horizontal="left" vertical="top" wrapText="1"/>
    </xf>
    <xf numFmtId="4" fontId="7" fillId="0" borderId="7" xfId="4" applyNumberFormat="1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9" fontId="5" fillId="0" borderId="0" xfId="3" applyNumberFormat="1" applyFont="1" applyFill="1"/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316">
    <cellStyle name="Вывод" xfId="2" builtinId="21"/>
    <cellStyle name="Гиперссылка 2" xfId="7"/>
    <cellStyle name="Обычный" xfId="0" builtinId="0"/>
    <cellStyle name="Обычный 10" xfId="8"/>
    <cellStyle name="Обычный 10 2" xfId="9"/>
    <cellStyle name="Обычный 10 3" xfId="10"/>
    <cellStyle name="Обычный 10 4" xfId="11"/>
    <cellStyle name="Обычный 10 5" xfId="12"/>
    <cellStyle name="Обычный 11" xfId="13"/>
    <cellStyle name="Обычный 11 2" xfId="14"/>
    <cellStyle name="Обычный 11 3" xfId="15"/>
    <cellStyle name="Обычный 11 4" xfId="16"/>
    <cellStyle name="Обычный 11 5" xfId="17"/>
    <cellStyle name="Обычный 12" xfId="5"/>
    <cellStyle name="Обычный 12 2" xfId="18"/>
    <cellStyle name="Обычный 12 3" xfId="19"/>
    <cellStyle name="Обычный 12 4" xfId="20"/>
    <cellStyle name="Обычный 12 5" xfId="21"/>
    <cellStyle name="Обычный 13" xfId="22"/>
    <cellStyle name="Обычный 13 2" xfId="23"/>
    <cellStyle name="Обычный 13 2 2" xfId="24"/>
    <cellStyle name="Обычный 13 3" xfId="25"/>
    <cellStyle name="Обычный 13 4" xfId="26"/>
    <cellStyle name="Обычный 13 5" xfId="27"/>
    <cellStyle name="Обычный 14" xfId="28"/>
    <cellStyle name="Обычный 14 2" xfId="29"/>
    <cellStyle name="Обычный 14 3" xfId="30"/>
    <cellStyle name="Обычный 14 4" xfId="31"/>
    <cellStyle name="Обычный 14 5" xfId="32"/>
    <cellStyle name="Обычный 15" xfId="33"/>
    <cellStyle name="Обычный 15 2" xfId="34"/>
    <cellStyle name="Обычный 15 3" xfId="35"/>
    <cellStyle name="Обычный 15 4" xfId="36"/>
    <cellStyle name="Обычный 15 5" xfId="37"/>
    <cellStyle name="Обычный 16" xfId="38"/>
    <cellStyle name="Обычный 16 2" xfId="39"/>
    <cellStyle name="Обычный 16 3" xfId="40"/>
    <cellStyle name="Обычный 16 4" xfId="41"/>
    <cellStyle name="Обычный 16 5" xfId="42"/>
    <cellStyle name="Обычный 17" xfId="43"/>
    <cellStyle name="Обычный 17 2" xfId="44"/>
    <cellStyle name="Обычный 17 3" xfId="45"/>
    <cellStyle name="Обычный 17 4" xfId="46"/>
    <cellStyle name="Обычный 17 5" xfId="47"/>
    <cellStyle name="Обычный 18" xfId="48"/>
    <cellStyle name="Обычный 18 2" xfId="49"/>
    <cellStyle name="Обычный 18 3" xfId="50"/>
    <cellStyle name="Обычный 18 4" xfId="51"/>
    <cellStyle name="Обычный 18 5" xfId="52"/>
    <cellStyle name="Обычный 19" xfId="53"/>
    <cellStyle name="Обычный 19 2" xfId="54"/>
    <cellStyle name="Обычный 19 3" xfId="55"/>
    <cellStyle name="Обычный 19 4" xfId="56"/>
    <cellStyle name="Обычный 19 5" xfId="57"/>
    <cellStyle name="Обычный 2" xfId="58"/>
    <cellStyle name="Обычный 2 2" xfId="59"/>
    <cellStyle name="Обычный 2 3" xfId="60"/>
    <cellStyle name="Обычный 2 4" xfId="61"/>
    <cellStyle name="Обычный 2 5" xfId="62"/>
    <cellStyle name="Обычный 20" xfId="6"/>
    <cellStyle name="Обычный 20 2" xfId="63"/>
    <cellStyle name="Обычный 20 2 2" xfId="64"/>
    <cellStyle name="Обычный 20 2 3" xfId="65"/>
    <cellStyle name="Обычный 20 3" xfId="66"/>
    <cellStyle name="Обычный 20 4" xfId="67"/>
    <cellStyle name="Обычный 20 5" xfId="68"/>
    <cellStyle name="Обычный 21" xfId="69"/>
    <cellStyle name="Обычный 21 2" xfId="70"/>
    <cellStyle name="Обычный 21 3" xfId="71"/>
    <cellStyle name="Обычный 21 4" xfId="72"/>
    <cellStyle name="Обычный 21 5" xfId="73"/>
    <cellStyle name="Обычный 22" xfId="74"/>
    <cellStyle name="Обычный 22 2" xfId="75"/>
    <cellStyle name="Обычный 22 3" xfId="76"/>
    <cellStyle name="Обычный 22 4" xfId="77"/>
    <cellStyle name="Обычный 22 5" xfId="78"/>
    <cellStyle name="Обычный 23" xfId="79"/>
    <cellStyle name="Обычный 23 2" xfId="80"/>
    <cellStyle name="Обычный 23 3" xfId="81"/>
    <cellStyle name="Обычный 23 4" xfId="82"/>
    <cellStyle name="Обычный 23 5" xfId="83"/>
    <cellStyle name="Обычный 24" xfId="84"/>
    <cellStyle name="Обычный 24 2" xfId="85"/>
    <cellStyle name="Обычный 24 3" xfId="86"/>
    <cellStyle name="Обычный 24 4" xfId="87"/>
    <cellStyle name="Обычный 24 5" xfId="88"/>
    <cellStyle name="Обычный 25" xfId="89"/>
    <cellStyle name="Обычный 25 2" xfId="90"/>
    <cellStyle name="Обычный 25 3" xfId="91"/>
    <cellStyle name="Обычный 25 4" xfId="92"/>
    <cellStyle name="Обычный 25 5" xfId="93"/>
    <cellStyle name="Обычный 26" xfId="94"/>
    <cellStyle name="Обычный 26 2" xfId="95"/>
    <cellStyle name="Обычный 26 3" xfId="96"/>
    <cellStyle name="Обычный 26 4" xfId="97"/>
    <cellStyle name="Обычный 26 5" xfId="98"/>
    <cellStyle name="Обычный 27" xfId="99"/>
    <cellStyle name="Обычный 27 2" xfId="100"/>
    <cellStyle name="Обычный 27 3" xfId="101"/>
    <cellStyle name="Обычный 27 4" xfId="102"/>
    <cellStyle name="Обычный 27 5" xfId="103"/>
    <cellStyle name="Обычный 28" xfId="104"/>
    <cellStyle name="Обычный 28 2" xfId="105"/>
    <cellStyle name="Обычный 28 3" xfId="106"/>
    <cellStyle name="Обычный 28 4" xfId="107"/>
    <cellStyle name="Обычный 28 5" xfId="108"/>
    <cellStyle name="Обычный 29" xfId="109"/>
    <cellStyle name="Обычный 29 2" xfId="110"/>
    <cellStyle name="Обычный 29 3" xfId="111"/>
    <cellStyle name="Обычный 29 4" xfId="112"/>
    <cellStyle name="Обычный 29 5" xfId="113"/>
    <cellStyle name="Обычный 3" xfId="3"/>
    <cellStyle name="Обычный 3 2" xfId="114"/>
    <cellStyle name="Обычный 3 2 2" xfId="115"/>
    <cellStyle name="Обычный 3 2 3" xfId="116"/>
    <cellStyle name="Обычный 3 3" xfId="117"/>
    <cellStyle name="Обычный 3 3 2" xfId="118"/>
    <cellStyle name="Обычный 3 3 3" xfId="119"/>
    <cellStyle name="Обычный 3 4" xfId="120"/>
    <cellStyle name="Обычный 3 5" xfId="121"/>
    <cellStyle name="Обычный 30" xfId="122"/>
    <cellStyle name="Обычный 30 2" xfId="123"/>
    <cellStyle name="Обычный 30 3" xfId="124"/>
    <cellStyle name="Обычный 30 4" xfId="125"/>
    <cellStyle name="Обычный 30 5" xfId="126"/>
    <cellStyle name="Обычный 31" xfId="127"/>
    <cellStyle name="Обычный 31 2" xfId="128"/>
    <cellStyle name="Обычный 31 3" xfId="129"/>
    <cellStyle name="Обычный 31 4" xfId="130"/>
    <cellStyle name="Обычный 31 5" xfId="131"/>
    <cellStyle name="Обычный 32" xfId="132"/>
    <cellStyle name="Обычный 32 2" xfId="133"/>
    <cellStyle name="Обычный 32 3" xfId="134"/>
    <cellStyle name="Обычный 32 4" xfId="135"/>
    <cellStyle name="Обычный 32 5" xfId="136"/>
    <cellStyle name="Обычный 33" xfId="137"/>
    <cellStyle name="Обычный 33 2" xfId="138"/>
    <cellStyle name="Обычный 33 3" xfId="139"/>
    <cellStyle name="Обычный 4" xfId="140"/>
    <cellStyle name="Обычный 4 2" xfId="141"/>
    <cellStyle name="Обычный 4 3" xfId="142"/>
    <cellStyle name="Обычный 4 4" xfId="143"/>
    <cellStyle name="Обычный 4 5" xfId="144"/>
    <cellStyle name="Обычный 5" xfId="145"/>
    <cellStyle name="Обычный 5 2" xfId="146"/>
    <cellStyle name="Обычный 5 3" xfId="147"/>
    <cellStyle name="Обычный 5 4" xfId="148"/>
    <cellStyle name="Обычный 5 5" xfId="149"/>
    <cellStyle name="Обычный 6" xfId="150"/>
    <cellStyle name="Обычный 6 2" xfId="151"/>
    <cellStyle name="Обычный 6 3" xfId="152"/>
    <cellStyle name="Обычный 6 4" xfId="153"/>
    <cellStyle name="Обычный 6 5" xfId="154"/>
    <cellStyle name="Обычный 7" xfId="155"/>
    <cellStyle name="Обычный 7 2" xfId="156"/>
    <cellStyle name="Обычный 7 3" xfId="157"/>
    <cellStyle name="Обычный 7 4" xfId="158"/>
    <cellStyle name="Обычный 7 5" xfId="159"/>
    <cellStyle name="Обычный 8" xfId="160"/>
    <cellStyle name="Обычный 8 2" xfId="161"/>
    <cellStyle name="Обычный 8 3" xfId="162"/>
    <cellStyle name="Обычный 8 4" xfId="163"/>
    <cellStyle name="Обычный 8 5" xfId="164"/>
    <cellStyle name="Обычный 9" xfId="165"/>
    <cellStyle name="Обычный 9 2" xfId="166"/>
    <cellStyle name="Обычный 9 3" xfId="167"/>
    <cellStyle name="Обычный 9 4" xfId="168"/>
    <cellStyle name="Обычный 9 5" xfId="169"/>
    <cellStyle name="Финансовый" xfId="1" builtinId="3"/>
    <cellStyle name="Финансовый 10" xfId="170"/>
    <cellStyle name="Финансовый 10 2" xfId="171"/>
    <cellStyle name="Финансовый 10 3" xfId="172"/>
    <cellStyle name="Финансовый 10 4" xfId="173"/>
    <cellStyle name="Финансовый 10 5" xfId="174"/>
    <cellStyle name="Финансовый 11" xfId="175"/>
    <cellStyle name="Финансовый 11 2" xfId="176"/>
    <cellStyle name="Финансовый 11 3" xfId="177"/>
    <cellStyle name="Финансовый 11 4" xfId="178"/>
    <cellStyle name="Финансовый 11 5" xfId="179"/>
    <cellStyle name="Финансовый 12" xfId="180"/>
    <cellStyle name="Финансовый 12 2" xfId="181"/>
    <cellStyle name="Финансовый 12 3" xfId="182"/>
    <cellStyle name="Финансовый 12 4" xfId="183"/>
    <cellStyle name="Финансовый 12 5" xfId="184"/>
    <cellStyle name="Финансовый 13" xfId="185"/>
    <cellStyle name="Финансовый 13 2" xfId="186"/>
    <cellStyle name="Финансовый 13 3" xfId="187"/>
    <cellStyle name="Финансовый 13 4" xfId="188"/>
    <cellStyle name="Финансовый 13 5" xfId="189"/>
    <cellStyle name="Финансовый 14" xfId="190"/>
    <cellStyle name="Финансовый 14 2" xfId="191"/>
    <cellStyle name="Финансовый 14 3" xfId="192"/>
    <cellStyle name="Финансовый 14 4" xfId="193"/>
    <cellStyle name="Финансовый 14 5" xfId="194"/>
    <cellStyle name="Финансовый 15" xfId="195"/>
    <cellStyle name="Финансовый 15 2" xfId="196"/>
    <cellStyle name="Финансовый 15 3" xfId="197"/>
    <cellStyle name="Финансовый 15 4" xfId="198"/>
    <cellStyle name="Финансовый 15 5" xfId="199"/>
    <cellStyle name="Финансовый 16" xfId="200"/>
    <cellStyle name="Финансовый 16 2" xfId="201"/>
    <cellStyle name="Финансовый 16 3" xfId="202"/>
    <cellStyle name="Финансовый 16 4" xfId="203"/>
    <cellStyle name="Финансовый 16 5" xfId="204"/>
    <cellStyle name="Финансовый 17" xfId="205"/>
    <cellStyle name="Финансовый 17 2" xfId="206"/>
    <cellStyle name="Финансовый 17 3" xfId="207"/>
    <cellStyle name="Финансовый 17 4" xfId="208"/>
    <cellStyle name="Финансовый 17 5" xfId="209"/>
    <cellStyle name="Финансовый 18" xfId="210"/>
    <cellStyle name="Финансовый 18 2" xfId="211"/>
    <cellStyle name="Финансовый 18 3" xfId="212"/>
    <cellStyle name="Финансовый 18 4" xfId="213"/>
    <cellStyle name="Финансовый 18 5" xfId="214"/>
    <cellStyle name="Финансовый 19" xfId="215"/>
    <cellStyle name="Финансовый 19 2" xfId="216"/>
    <cellStyle name="Финансовый 19 3" xfId="217"/>
    <cellStyle name="Финансовый 19 4" xfId="218"/>
    <cellStyle name="Финансовый 19 5" xfId="219"/>
    <cellStyle name="Финансовый 2" xfId="220"/>
    <cellStyle name="Финансовый 2 2" xfId="221"/>
    <cellStyle name="Финансовый 2 3" xfId="222"/>
    <cellStyle name="Финансовый 2 4" xfId="223"/>
    <cellStyle name="Финансовый 2 5" xfId="224"/>
    <cellStyle name="Финансовый 20" xfId="225"/>
    <cellStyle name="Финансовый 20 2" xfId="226"/>
    <cellStyle name="Финансовый 20 3" xfId="227"/>
    <cellStyle name="Финансовый 20 4" xfId="228"/>
    <cellStyle name="Финансовый 20 5" xfId="229"/>
    <cellStyle name="Финансовый 21" xfId="230"/>
    <cellStyle name="Финансовый 21 2" xfId="231"/>
    <cellStyle name="Финансовый 21 3" xfId="232"/>
    <cellStyle name="Финансовый 21 4" xfId="233"/>
    <cellStyle name="Финансовый 21 5" xfId="234"/>
    <cellStyle name="Финансовый 22" xfId="235"/>
    <cellStyle name="Финансовый 22 2" xfId="236"/>
    <cellStyle name="Финансовый 22 3" xfId="237"/>
    <cellStyle name="Финансовый 22 4" xfId="238"/>
    <cellStyle name="Финансовый 22 5" xfId="239"/>
    <cellStyle name="Финансовый 23" xfId="240"/>
    <cellStyle name="Финансовый 23 2" xfId="241"/>
    <cellStyle name="Финансовый 23 3" xfId="242"/>
    <cellStyle name="Финансовый 23 4" xfId="243"/>
    <cellStyle name="Финансовый 23 5" xfId="244"/>
    <cellStyle name="Финансовый 24" xfId="245"/>
    <cellStyle name="Финансовый 24 2" xfId="246"/>
    <cellStyle name="Финансовый 24 3" xfId="247"/>
    <cellStyle name="Финансовый 24 4" xfId="248"/>
    <cellStyle name="Финансовый 24 5" xfId="249"/>
    <cellStyle name="Финансовый 25" xfId="250"/>
    <cellStyle name="Финансовый 25 2" xfId="251"/>
    <cellStyle name="Финансовый 25 3" xfId="252"/>
    <cellStyle name="Финансовый 25 4" xfId="253"/>
    <cellStyle name="Финансовый 25 5" xfId="254"/>
    <cellStyle name="Финансовый 26" xfId="255"/>
    <cellStyle name="Финансовый 26 2" xfId="256"/>
    <cellStyle name="Финансовый 26 3" xfId="257"/>
    <cellStyle name="Финансовый 26 4" xfId="258"/>
    <cellStyle name="Финансовый 26 5" xfId="259"/>
    <cellStyle name="Финансовый 27" xfId="260"/>
    <cellStyle name="Финансовый 27 2" xfId="261"/>
    <cellStyle name="Финансовый 27 3" xfId="262"/>
    <cellStyle name="Финансовый 27 4" xfId="263"/>
    <cellStyle name="Финансовый 27 5" xfId="264"/>
    <cellStyle name="Финансовый 28" xfId="265"/>
    <cellStyle name="Финансовый 28 2" xfId="266"/>
    <cellStyle name="Финансовый 28 3" xfId="267"/>
    <cellStyle name="Финансовый 28 4" xfId="268"/>
    <cellStyle name="Финансовый 28 5" xfId="269"/>
    <cellStyle name="Финансовый 29" xfId="270"/>
    <cellStyle name="Финансовый 29 2" xfId="271"/>
    <cellStyle name="Финансовый 29 3" xfId="272"/>
    <cellStyle name="Финансовый 29 4" xfId="273"/>
    <cellStyle name="Финансовый 29 5" xfId="274"/>
    <cellStyle name="Финансовый 3" xfId="4"/>
    <cellStyle name="Финансовый 3 2" xfId="275"/>
    <cellStyle name="Финансовый 3 2 2" xfId="276"/>
    <cellStyle name="Финансовый 3 2 3" xfId="277"/>
    <cellStyle name="Финансовый 3 3" xfId="278"/>
    <cellStyle name="Финансовый 3 4" xfId="279"/>
    <cellStyle name="Финансовый 3 5" xfId="280"/>
    <cellStyle name="Финансовый 30" xfId="281"/>
    <cellStyle name="Финансовый 30 2" xfId="282"/>
    <cellStyle name="Финансовый 30 3" xfId="283"/>
    <cellStyle name="Финансовый 30 4" xfId="284"/>
    <cellStyle name="Финансовый 30 5" xfId="285"/>
    <cellStyle name="Финансовый 4" xfId="286"/>
    <cellStyle name="Финансовый 4 2" xfId="287"/>
    <cellStyle name="Финансовый 4 3" xfId="288"/>
    <cellStyle name="Финансовый 4 4" xfId="289"/>
    <cellStyle name="Финансовый 4 5" xfId="290"/>
    <cellStyle name="Финансовый 5" xfId="291"/>
    <cellStyle name="Финансовый 5 2" xfId="292"/>
    <cellStyle name="Финансовый 5 3" xfId="293"/>
    <cellStyle name="Финансовый 5 4" xfId="294"/>
    <cellStyle name="Финансовый 5 5" xfId="295"/>
    <cellStyle name="Финансовый 6" xfId="296"/>
    <cellStyle name="Финансовый 6 2" xfId="297"/>
    <cellStyle name="Финансовый 6 3" xfId="298"/>
    <cellStyle name="Финансовый 6 4" xfId="299"/>
    <cellStyle name="Финансовый 6 5" xfId="300"/>
    <cellStyle name="Финансовый 7" xfId="301"/>
    <cellStyle name="Финансовый 7 2" xfId="302"/>
    <cellStyle name="Финансовый 7 3" xfId="303"/>
    <cellStyle name="Финансовый 7 4" xfId="304"/>
    <cellStyle name="Финансовый 7 5" xfId="305"/>
    <cellStyle name="Финансовый 8" xfId="306"/>
    <cellStyle name="Финансовый 8 2" xfId="307"/>
    <cellStyle name="Финансовый 8 3" xfId="308"/>
    <cellStyle name="Финансовый 8 4" xfId="309"/>
    <cellStyle name="Финансовый 8 5" xfId="310"/>
    <cellStyle name="Финансовый 9" xfId="311"/>
    <cellStyle name="Финансовый 9 2" xfId="312"/>
    <cellStyle name="Финансовый 9 3" xfId="313"/>
    <cellStyle name="Финансовый 9 4" xfId="314"/>
    <cellStyle name="Финансовый 9 5" xfId="3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90"/>
  <sheetViews>
    <sheetView tabSelected="1" zoomScaleNormal="100" workbookViewId="0">
      <selection activeCell="F23" sqref="F23"/>
    </sheetView>
  </sheetViews>
  <sheetFormatPr defaultRowHeight="15" outlineLevelRow="2" x14ac:dyDescent="0.25"/>
  <cols>
    <col min="1" max="1" width="9.140625" style="115"/>
    <col min="2" max="2" width="68.140625" style="122" customWidth="1"/>
    <col min="3" max="3" width="14.7109375" style="123" customWidth="1"/>
    <col min="4" max="4" width="9.140625" style="124" customWidth="1"/>
    <col min="5" max="5" width="12.7109375" style="124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1887807.51</v>
      </c>
      <c r="E7" s="12"/>
    </row>
    <row r="8" spans="1:7" ht="30" x14ac:dyDescent="0.25">
      <c r="A8" s="13">
        <v>2</v>
      </c>
      <c r="B8" s="14" t="s">
        <v>5</v>
      </c>
      <c r="C8" s="15"/>
      <c r="D8" s="16">
        <f>D9+D10+D11</f>
        <v>1727479.2200000002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1493281.56</v>
      </c>
      <c r="E9" s="22"/>
    </row>
    <row r="10" spans="1:7" x14ac:dyDescent="0.25">
      <c r="A10" s="18" t="s">
        <v>8</v>
      </c>
      <c r="B10" s="19" t="s">
        <v>9</v>
      </c>
      <c r="C10" s="20"/>
      <c r="D10" s="21">
        <v>213882.14</v>
      </c>
      <c r="E10" s="22"/>
    </row>
    <row r="11" spans="1:7" x14ac:dyDescent="0.25">
      <c r="A11" s="18" t="s">
        <v>10</v>
      </c>
      <c r="B11" s="19" t="s">
        <v>11</v>
      </c>
      <c r="C11" s="20"/>
      <c r="D11" s="21">
        <f>900*12+792.96*12</f>
        <v>20315.52</v>
      </c>
      <c r="E11" s="22">
        <f>900*12+792.96*12</f>
        <v>20315.52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1817956.91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1571259.71</v>
      </c>
      <c r="E13" s="22"/>
    </row>
    <row r="14" spans="1:7" x14ac:dyDescent="0.25">
      <c r="A14" s="18" t="s">
        <v>14</v>
      </c>
      <c r="B14" s="19" t="s">
        <v>9</v>
      </c>
      <c r="C14" s="20"/>
      <c r="D14" s="21">
        <v>226381.68</v>
      </c>
      <c r="E14" s="22"/>
    </row>
    <row r="15" spans="1:7" x14ac:dyDescent="0.25">
      <c r="A15" s="18" t="s">
        <v>15</v>
      </c>
      <c r="B15" s="19" t="s">
        <v>11</v>
      </c>
      <c r="C15" s="20"/>
      <c r="D15" s="21">
        <f>900*12+792.96*12</f>
        <v>20315.52</v>
      </c>
      <c r="E15" s="22">
        <f>900*12+792.96*12</f>
        <v>20315.52</v>
      </c>
    </row>
    <row r="16" spans="1:7" x14ac:dyDescent="0.25">
      <c r="A16" s="18">
        <v>4</v>
      </c>
      <c r="B16" s="19" t="s">
        <v>16</v>
      </c>
      <c r="C16" s="20"/>
      <c r="D16" s="21">
        <f>D8-D12</f>
        <v>-90477.689999999711</v>
      </c>
      <c r="E16" s="22"/>
    </row>
    <row r="17" spans="1:8" ht="26.25" customHeight="1" x14ac:dyDescent="0.25">
      <c r="A17" s="13">
        <v>5</v>
      </c>
      <c r="B17" s="26" t="s">
        <v>17</v>
      </c>
      <c r="C17" s="27"/>
      <c r="D17" s="24">
        <f>C182</f>
        <v>1728703.7829880717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-1224.5629880714696</v>
      </c>
      <c r="E18" s="22"/>
    </row>
    <row r="19" spans="1:8" x14ac:dyDescent="0.25">
      <c r="A19" s="8">
        <v>7</v>
      </c>
      <c r="B19" s="28" t="s">
        <v>19</v>
      </c>
      <c r="C19" s="29"/>
      <c r="D19" s="11">
        <f>D7+D8-D17</f>
        <v>1886582.9470119288</v>
      </c>
      <c r="E19" s="12"/>
    </row>
    <row r="20" spans="1:8" ht="24.75" customHeight="1" x14ac:dyDescent="0.25">
      <c r="A20" s="30" t="s">
        <v>20</v>
      </c>
      <c r="B20" s="31"/>
      <c r="C20" s="31"/>
      <c r="D20" s="31"/>
      <c r="E20" s="32"/>
    </row>
    <row r="21" spans="1:8" ht="58.5" customHeight="1" x14ac:dyDescent="0.25">
      <c r="A21" s="18" t="s">
        <v>21</v>
      </c>
      <c r="B21" s="33" t="s">
        <v>22</v>
      </c>
      <c r="C21" s="34" t="s">
        <v>23</v>
      </c>
      <c r="D21" s="35" t="s">
        <v>24</v>
      </c>
      <c r="E21" s="36" t="s">
        <v>25</v>
      </c>
    </row>
    <row r="22" spans="1:8" x14ac:dyDescent="0.25">
      <c r="A22" s="8">
        <v>1</v>
      </c>
      <c r="B22" s="37" t="s">
        <v>26</v>
      </c>
      <c r="C22" s="38">
        <f>SUM(C23:C29)</f>
        <v>382841.96457214566</v>
      </c>
      <c r="D22" s="39"/>
      <c r="E22" s="39"/>
    </row>
    <row r="23" spans="1:8" s="47" customFormat="1" x14ac:dyDescent="0.25">
      <c r="A23" s="40" t="s">
        <v>27</v>
      </c>
      <c r="B23" s="41" t="s">
        <v>28</v>
      </c>
      <c r="C23" s="42">
        <v>289650</v>
      </c>
      <c r="D23" s="43" t="s">
        <v>29</v>
      </c>
      <c r="E23" s="44">
        <v>57930</v>
      </c>
      <c r="F23" s="45"/>
      <c r="G23" s="46"/>
      <c r="H23" s="46"/>
    </row>
    <row r="24" spans="1:8" s="47" customFormat="1" ht="30" x14ac:dyDescent="0.25">
      <c r="A24" s="40" t="s">
        <v>30</v>
      </c>
      <c r="B24" s="41" t="s">
        <v>31</v>
      </c>
      <c r="C24" s="42">
        <v>15839.502286072826</v>
      </c>
      <c r="D24" s="48" t="s">
        <v>29</v>
      </c>
      <c r="E24" s="44">
        <v>3624.5999999999985</v>
      </c>
      <c r="F24" s="45"/>
      <c r="G24" s="46"/>
      <c r="H24" s="46"/>
    </row>
    <row r="25" spans="1:8" s="47" customFormat="1" ht="30" x14ac:dyDescent="0.25">
      <c r="A25" s="40" t="s">
        <v>32</v>
      </c>
      <c r="B25" s="41" t="s">
        <v>33</v>
      </c>
      <c r="C25" s="42">
        <v>17289.342286072824</v>
      </c>
      <c r="D25" s="48" t="s">
        <v>29</v>
      </c>
      <c r="E25" s="44">
        <v>3624.5999999999985</v>
      </c>
      <c r="F25" s="45"/>
      <c r="G25" s="46"/>
      <c r="H25" s="46"/>
    </row>
    <row r="26" spans="1:8" s="47" customFormat="1" ht="30" x14ac:dyDescent="0.25">
      <c r="A26" s="40" t="s">
        <v>34</v>
      </c>
      <c r="B26" s="41" t="s">
        <v>35</v>
      </c>
      <c r="C26" s="42">
        <v>14943.24</v>
      </c>
      <c r="D26" s="48" t="s">
        <v>29</v>
      </c>
      <c r="E26" s="44">
        <v>3627</v>
      </c>
      <c r="F26" s="45"/>
      <c r="G26" s="46"/>
      <c r="H26" s="46"/>
    </row>
    <row r="27" spans="1:8" s="47" customFormat="1" ht="30" x14ac:dyDescent="0.25">
      <c r="A27" s="40" t="s">
        <v>36</v>
      </c>
      <c r="B27" s="41" t="s">
        <v>37</v>
      </c>
      <c r="C27" s="42">
        <v>15849.99</v>
      </c>
      <c r="D27" s="48" t="s">
        <v>29</v>
      </c>
      <c r="E27" s="44">
        <v>3627</v>
      </c>
      <c r="F27" s="45"/>
      <c r="G27" s="46"/>
      <c r="H27" s="46"/>
    </row>
    <row r="28" spans="1:8" s="47" customFormat="1" ht="30" x14ac:dyDescent="0.25">
      <c r="A28" s="40" t="s">
        <v>38</v>
      </c>
      <c r="B28" s="41" t="s">
        <v>39</v>
      </c>
      <c r="C28" s="42">
        <v>14326.650000000001</v>
      </c>
      <c r="D28" s="48" t="s">
        <v>29</v>
      </c>
      <c r="E28" s="44">
        <v>3627</v>
      </c>
      <c r="F28" s="45"/>
      <c r="G28" s="46"/>
      <c r="H28" s="46"/>
    </row>
    <row r="29" spans="1:8" s="47" customFormat="1" ht="30" x14ac:dyDescent="0.25">
      <c r="A29" s="40" t="s">
        <v>40</v>
      </c>
      <c r="B29" s="41" t="s">
        <v>41</v>
      </c>
      <c r="C29" s="42">
        <v>14943.24</v>
      </c>
      <c r="D29" s="48" t="s">
        <v>29</v>
      </c>
      <c r="E29" s="44">
        <v>3627</v>
      </c>
      <c r="F29" s="45"/>
      <c r="G29" s="46"/>
      <c r="H29" s="46"/>
    </row>
    <row r="30" spans="1:8" s="50" customFormat="1" ht="28.5" x14ac:dyDescent="0.25">
      <c r="A30" s="8">
        <v>2</v>
      </c>
      <c r="B30" s="37" t="s">
        <v>42</v>
      </c>
      <c r="C30" s="38">
        <f>SUM(C31:C37)</f>
        <v>184615.43496679683</v>
      </c>
      <c r="D30" s="39"/>
      <c r="E30" s="39"/>
      <c r="F30" s="49"/>
    </row>
    <row r="31" spans="1:8" s="47" customFormat="1" x14ac:dyDescent="0.25">
      <c r="A31" s="40" t="s">
        <v>6</v>
      </c>
      <c r="B31" s="41" t="s">
        <v>43</v>
      </c>
      <c r="C31" s="42">
        <v>139999.44</v>
      </c>
      <c r="D31" s="43" t="s">
        <v>29</v>
      </c>
      <c r="E31" s="44">
        <v>57930</v>
      </c>
      <c r="F31" s="45"/>
      <c r="G31" s="46"/>
      <c r="H31" s="46"/>
    </row>
    <row r="32" spans="1:8" s="47" customFormat="1" x14ac:dyDescent="0.25">
      <c r="A32" s="40" t="s">
        <v>8</v>
      </c>
      <c r="B32" s="41" t="s">
        <v>44</v>
      </c>
      <c r="C32" s="42">
        <v>9298.5942029942889</v>
      </c>
      <c r="D32" s="48" t="s">
        <v>29</v>
      </c>
      <c r="E32" s="44">
        <v>4591.9000000000015</v>
      </c>
      <c r="F32" s="45"/>
      <c r="G32" s="46"/>
      <c r="H32" s="46"/>
    </row>
    <row r="33" spans="1:8" s="47" customFormat="1" x14ac:dyDescent="0.25">
      <c r="A33" s="40" t="s">
        <v>10</v>
      </c>
      <c r="B33" s="41" t="s">
        <v>45</v>
      </c>
      <c r="C33" s="42">
        <v>8365.5792030117882</v>
      </c>
      <c r="D33" s="48" t="s">
        <v>29</v>
      </c>
      <c r="E33" s="44">
        <v>3624.5999999999985</v>
      </c>
      <c r="F33" s="45"/>
      <c r="G33" s="46"/>
      <c r="H33" s="46"/>
    </row>
    <row r="34" spans="1:8" s="47" customFormat="1" x14ac:dyDescent="0.25">
      <c r="A34" s="40" t="s">
        <v>46</v>
      </c>
      <c r="B34" s="41" t="s">
        <v>47</v>
      </c>
      <c r="C34" s="42">
        <v>6891.2999999999993</v>
      </c>
      <c r="D34" s="48" t="s">
        <v>29</v>
      </c>
      <c r="E34" s="44">
        <v>3627</v>
      </c>
      <c r="F34" s="45"/>
      <c r="G34" s="46"/>
      <c r="H34" s="46"/>
    </row>
    <row r="35" spans="1:8" s="47" customFormat="1" x14ac:dyDescent="0.25">
      <c r="A35" s="40" t="s">
        <v>48</v>
      </c>
      <c r="B35" s="41" t="s">
        <v>49</v>
      </c>
      <c r="C35" s="42">
        <v>7344.6707056594842</v>
      </c>
      <c r="D35" s="48" t="s">
        <v>29</v>
      </c>
      <c r="E35" s="44">
        <v>3627</v>
      </c>
      <c r="F35" s="45"/>
      <c r="G35" s="46"/>
      <c r="H35" s="46"/>
    </row>
    <row r="36" spans="1:8" s="47" customFormat="1" x14ac:dyDescent="0.25">
      <c r="A36" s="40" t="s">
        <v>50</v>
      </c>
      <c r="B36" s="41" t="s">
        <v>51</v>
      </c>
      <c r="C36" s="42">
        <v>6019.4908551312628</v>
      </c>
      <c r="D36" s="48" t="s">
        <v>29</v>
      </c>
      <c r="E36" s="51">
        <v>3626.2000000000007</v>
      </c>
      <c r="F36" s="45"/>
      <c r="G36" s="46"/>
      <c r="H36" s="46"/>
    </row>
    <row r="37" spans="1:8" s="47" customFormat="1" x14ac:dyDescent="0.25">
      <c r="A37" s="40" t="s">
        <v>52</v>
      </c>
      <c r="B37" s="41" t="s">
        <v>53</v>
      </c>
      <c r="C37" s="42">
        <v>6696.3600000000033</v>
      </c>
      <c r="D37" s="48" t="s">
        <v>29</v>
      </c>
      <c r="E37" s="51">
        <v>3524.4000000000015</v>
      </c>
      <c r="F37" s="45"/>
      <c r="G37" s="46"/>
      <c r="H37" s="46"/>
    </row>
    <row r="38" spans="1:8" s="50" customFormat="1" x14ac:dyDescent="0.25">
      <c r="A38" s="8">
        <v>3</v>
      </c>
      <c r="B38" s="37" t="s">
        <v>54</v>
      </c>
      <c r="C38" s="38">
        <v>0</v>
      </c>
      <c r="D38" s="52"/>
      <c r="E38" s="39"/>
      <c r="F38" s="49"/>
    </row>
    <row r="39" spans="1:8" s="50" customFormat="1" ht="28.5" x14ac:dyDescent="0.25">
      <c r="A39" s="8">
        <v>4</v>
      </c>
      <c r="B39" s="37" t="s">
        <v>55</v>
      </c>
      <c r="C39" s="38">
        <f>SUM(C40:C62)</f>
        <v>57469.03314178151</v>
      </c>
      <c r="D39" s="39"/>
      <c r="E39" s="39"/>
      <c r="F39" s="49"/>
    </row>
    <row r="40" spans="1:8" s="47" customFormat="1" ht="30" x14ac:dyDescent="0.25">
      <c r="A40" s="40" t="s">
        <v>56</v>
      </c>
      <c r="B40" s="41" t="s">
        <v>57</v>
      </c>
      <c r="C40" s="42">
        <v>7241.25</v>
      </c>
      <c r="D40" s="43" t="s">
        <v>29</v>
      </c>
      <c r="E40" s="44">
        <v>57930</v>
      </c>
      <c r="F40" s="45"/>
      <c r="G40" s="46"/>
      <c r="H40" s="46"/>
    </row>
    <row r="41" spans="1:8" s="47" customFormat="1" ht="30" x14ac:dyDescent="0.25">
      <c r="A41" s="40" t="s">
        <v>58</v>
      </c>
      <c r="B41" s="41" t="s">
        <v>59</v>
      </c>
      <c r="C41" s="42">
        <v>362.45999999999981</v>
      </c>
      <c r="D41" s="48" t="s">
        <v>29</v>
      </c>
      <c r="E41" s="44">
        <v>3624.5999999999985</v>
      </c>
      <c r="F41" s="45"/>
      <c r="G41" s="46"/>
      <c r="H41" s="46"/>
    </row>
    <row r="42" spans="1:8" s="47" customFormat="1" ht="30" x14ac:dyDescent="0.25">
      <c r="A42" s="40" t="s">
        <v>60</v>
      </c>
      <c r="B42" s="41" t="s">
        <v>61</v>
      </c>
      <c r="C42" s="42">
        <v>398.7054278543352</v>
      </c>
      <c r="D42" s="48" t="s">
        <v>29</v>
      </c>
      <c r="E42" s="44">
        <v>3624.5999999999985</v>
      </c>
      <c r="F42" s="45"/>
      <c r="G42" s="46"/>
      <c r="H42" s="46"/>
    </row>
    <row r="43" spans="1:8" s="47" customFormat="1" ht="30" x14ac:dyDescent="0.25">
      <c r="A43" s="40" t="s">
        <v>62</v>
      </c>
      <c r="B43" s="41" t="s">
        <v>63</v>
      </c>
      <c r="C43" s="42">
        <v>362.70000000000005</v>
      </c>
      <c r="D43" s="48" t="s">
        <v>29</v>
      </c>
      <c r="E43" s="44">
        <v>3627</v>
      </c>
      <c r="F43" s="45"/>
      <c r="G43" s="46"/>
      <c r="H43" s="46"/>
    </row>
    <row r="44" spans="1:8" s="47" customFormat="1" ht="30" x14ac:dyDescent="0.25">
      <c r="A44" s="40" t="s">
        <v>64</v>
      </c>
      <c r="B44" s="41" t="s">
        <v>65</v>
      </c>
      <c r="C44" s="42">
        <v>362.70000000000005</v>
      </c>
      <c r="D44" s="48" t="s">
        <v>29</v>
      </c>
      <c r="E44" s="44">
        <v>3627</v>
      </c>
      <c r="F44" s="45"/>
      <c r="G44" s="46"/>
      <c r="H44" s="46"/>
    </row>
    <row r="45" spans="1:8" s="47" customFormat="1" ht="30" x14ac:dyDescent="0.25">
      <c r="A45" s="40" t="s">
        <v>66</v>
      </c>
      <c r="B45" s="41" t="s">
        <v>67</v>
      </c>
      <c r="C45" s="42">
        <v>362.70000000000005</v>
      </c>
      <c r="D45" s="48" t="s">
        <v>29</v>
      </c>
      <c r="E45" s="44">
        <v>3627</v>
      </c>
      <c r="F45" s="45"/>
      <c r="G45" s="46"/>
      <c r="H45" s="46"/>
    </row>
    <row r="46" spans="1:8" s="47" customFormat="1" ht="30" x14ac:dyDescent="0.25">
      <c r="A46" s="40" t="s">
        <v>68</v>
      </c>
      <c r="B46" s="41" t="s">
        <v>69</v>
      </c>
      <c r="C46" s="42">
        <v>326.43</v>
      </c>
      <c r="D46" s="48" t="s">
        <v>29</v>
      </c>
      <c r="E46" s="44">
        <v>3627</v>
      </c>
      <c r="F46" s="45"/>
      <c r="G46" s="46"/>
      <c r="H46" s="46"/>
    </row>
    <row r="47" spans="1:8" s="47" customFormat="1" ht="30" x14ac:dyDescent="0.25">
      <c r="A47" s="40" t="s">
        <v>70</v>
      </c>
      <c r="B47" s="41" t="s">
        <v>71</v>
      </c>
      <c r="C47" s="42">
        <v>3863.93</v>
      </c>
      <c r="D47" s="43" t="s">
        <v>29</v>
      </c>
      <c r="E47" s="44">
        <v>57930</v>
      </c>
      <c r="F47" s="45"/>
      <c r="G47" s="46"/>
      <c r="H47" s="46"/>
    </row>
    <row r="48" spans="1:8" s="47" customFormat="1" ht="30" x14ac:dyDescent="0.25">
      <c r="A48" s="40" t="s">
        <v>72</v>
      </c>
      <c r="B48" s="53" t="s">
        <v>73</v>
      </c>
      <c r="C48" s="54">
        <v>217.50000000000003</v>
      </c>
      <c r="D48" s="55"/>
      <c r="E48" s="56">
        <v>3625</v>
      </c>
      <c r="F48" s="45"/>
      <c r="G48" s="46"/>
      <c r="H48" s="46"/>
    </row>
    <row r="49" spans="1:8" s="47" customFormat="1" x14ac:dyDescent="0.25">
      <c r="A49" s="40" t="s">
        <v>74</v>
      </c>
      <c r="B49" s="53" t="s">
        <v>75</v>
      </c>
      <c r="C49" s="54">
        <v>6273.82</v>
      </c>
      <c r="D49" s="55" t="s">
        <v>29</v>
      </c>
      <c r="E49" s="56">
        <v>57930</v>
      </c>
      <c r="F49" s="45"/>
      <c r="G49" s="46"/>
      <c r="H49" s="46"/>
    </row>
    <row r="50" spans="1:8" s="47" customFormat="1" ht="30" x14ac:dyDescent="0.25">
      <c r="A50" s="40" t="s">
        <v>76</v>
      </c>
      <c r="B50" s="53" t="s">
        <v>77</v>
      </c>
      <c r="C50" s="54">
        <v>326.21457214566448</v>
      </c>
      <c r="D50" s="48" t="s">
        <v>29</v>
      </c>
      <c r="E50" s="56">
        <v>3624.5999999999985</v>
      </c>
      <c r="F50" s="45"/>
      <c r="G50" s="46"/>
      <c r="H50" s="46"/>
    </row>
    <row r="51" spans="1:8" s="47" customFormat="1" ht="30" x14ac:dyDescent="0.25">
      <c r="A51" s="40" t="s">
        <v>78</v>
      </c>
      <c r="B51" s="53" t="s">
        <v>79</v>
      </c>
      <c r="C51" s="54">
        <v>362.45999999999981</v>
      </c>
      <c r="D51" s="48" t="s">
        <v>29</v>
      </c>
      <c r="E51" s="56">
        <v>3624.5999999999985</v>
      </c>
      <c r="F51" s="45"/>
      <c r="G51" s="46"/>
      <c r="H51" s="46"/>
    </row>
    <row r="52" spans="1:8" s="47" customFormat="1" ht="30" x14ac:dyDescent="0.25">
      <c r="A52" s="40" t="s">
        <v>80</v>
      </c>
      <c r="B52" s="53" t="s">
        <v>81</v>
      </c>
      <c r="C52" s="54">
        <v>326.43</v>
      </c>
      <c r="D52" s="48" t="s">
        <v>29</v>
      </c>
      <c r="E52" s="56">
        <v>3627</v>
      </c>
      <c r="F52" s="45"/>
      <c r="G52" s="46"/>
      <c r="H52" s="46"/>
    </row>
    <row r="53" spans="1:8" s="47" customFormat="1" ht="30" x14ac:dyDescent="0.25">
      <c r="A53" s="40" t="s">
        <v>82</v>
      </c>
      <c r="B53" s="53" t="s">
        <v>83</v>
      </c>
      <c r="C53" s="54">
        <v>326.43</v>
      </c>
      <c r="D53" s="48" t="s">
        <v>29</v>
      </c>
      <c r="E53" s="56">
        <v>3627</v>
      </c>
      <c r="F53" s="45"/>
      <c r="G53" s="46"/>
      <c r="H53" s="46"/>
    </row>
    <row r="54" spans="1:8" s="47" customFormat="1" ht="30" x14ac:dyDescent="0.25">
      <c r="A54" s="40" t="s">
        <v>84</v>
      </c>
      <c r="B54" s="53" t="s">
        <v>85</v>
      </c>
      <c r="C54" s="54">
        <v>326.43</v>
      </c>
      <c r="D54" s="48" t="s">
        <v>29</v>
      </c>
      <c r="E54" s="56">
        <v>3627</v>
      </c>
      <c r="F54" s="45"/>
      <c r="G54" s="46"/>
      <c r="H54" s="46"/>
    </row>
    <row r="55" spans="1:8" s="47" customFormat="1" ht="30" x14ac:dyDescent="0.25">
      <c r="A55" s="40" t="s">
        <v>86</v>
      </c>
      <c r="B55" s="53" t="s">
        <v>87</v>
      </c>
      <c r="C55" s="54">
        <v>326.43</v>
      </c>
      <c r="D55" s="48" t="s">
        <v>29</v>
      </c>
      <c r="E55" s="56">
        <v>3627</v>
      </c>
      <c r="F55" s="45"/>
      <c r="G55" s="46"/>
      <c r="H55" s="46"/>
    </row>
    <row r="56" spans="1:8" s="47" customFormat="1" ht="30" x14ac:dyDescent="0.25">
      <c r="A56" s="40" t="s">
        <v>88</v>
      </c>
      <c r="B56" s="41" t="s">
        <v>89</v>
      </c>
      <c r="C56" s="57">
        <v>27035.93</v>
      </c>
      <c r="D56" s="43" t="s">
        <v>29</v>
      </c>
      <c r="E56" s="44">
        <v>57930</v>
      </c>
      <c r="F56" s="45"/>
      <c r="G56" s="46"/>
      <c r="H56" s="46"/>
    </row>
    <row r="57" spans="1:8" s="47" customFormat="1" ht="30" x14ac:dyDescent="0.25">
      <c r="A57" s="40" t="s">
        <v>90</v>
      </c>
      <c r="B57" s="58" t="s">
        <v>91</v>
      </c>
      <c r="C57" s="57">
        <v>1486.0854278543345</v>
      </c>
      <c r="D57" s="48" t="s">
        <v>29</v>
      </c>
      <c r="E57" s="44">
        <v>3624.5999999999985</v>
      </c>
      <c r="F57" s="45"/>
      <c r="G57" s="46"/>
      <c r="H57" s="46"/>
    </row>
    <row r="58" spans="1:8" s="47" customFormat="1" ht="30" x14ac:dyDescent="0.25">
      <c r="A58" s="40" t="s">
        <v>92</v>
      </c>
      <c r="B58" s="58" t="s">
        <v>93</v>
      </c>
      <c r="C58" s="57">
        <v>1558.5777139271672</v>
      </c>
      <c r="D58" s="48" t="s">
        <v>29</v>
      </c>
      <c r="E58" s="44">
        <v>3624.5999999999985</v>
      </c>
      <c r="F58" s="45"/>
      <c r="G58" s="46"/>
      <c r="H58" s="46"/>
    </row>
    <row r="59" spans="1:8" s="47" customFormat="1" ht="30" x14ac:dyDescent="0.25">
      <c r="A59" s="40" t="s">
        <v>94</v>
      </c>
      <c r="B59" s="58" t="s">
        <v>95</v>
      </c>
      <c r="C59" s="57">
        <v>1378.26</v>
      </c>
      <c r="D59" s="48" t="s">
        <v>29</v>
      </c>
      <c r="E59" s="44">
        <v>3627</v>
      </c>
      <c r="F59" s="45"/>
      <c r="G59" s="46"/>
      <c r="H59" s="46"/>
    </row>
    <row r="60" spans="1:8" s="47" customFormat="1" ht="30" x14ac:dyDescent="0.25">
      <c r="A60" s="40" t="s">
        <v>96</v>
      </c>
      <c r="B60" s="58" t="s">
        <v>97</v>
      </c>
      <c r="C60" s="57">
        <v>1487.07</v>
      </c>
      <c r="D60" s="48" t="s">
        <v>29</v>
      </c>
      <c r="E60" s="44">
        <v>3627</v>
      </c>
      <c r="F60" s="45"/>
      <c r="G60" s="46"/>
      <c r="H60" s="46"/>
    </row>
    <row r="61" spans="1:8" s="47" customFormat="1" ht="30" x14ac:dyDescent="0.25">
      <c r="A61" s="40" t="s">
        <v>98</v>
      </c>
      <c r="B61" s="58" t="s">
        <v>99</v>
      </c>
      <c r="C61" s="57">
        <v>1378.26</v>
      </c>
      <c r="D61" s="48" t="s">
        <v>29</v>
      </c>
      <c r="E61" s="44">
        <v>3627</v>
      </c>
      <c r="F61" s="45"/>
      <c r="G61" s="46"/>
      <c r="H61" s="46"/>
    </row>
    <row r="62" spans="1:8" s="47" customFormat="1" ht="30" x14ac:dyDescent="0.25">
      <c r="A62" s="40" t="s">
        <v>100</v>
      </c>
      <c r="B62" s="58" t="s">
        <v>101</v>
      </c>
      <c r="C62" s="57">
        <v>1378.26</v>
      </c>
      <c r="D62" s="48" t="s">
        <v>29</v>
      </c>
      <c r="E62" s="44">
        <v>3627</v>
      </c>
      <c r="F62" s="45"/>
      <c r="G62" s="46"/>
      <c r="H62" s="46"/>
    </row>
    <row r="63" spans="1:8" ht="42.75" outlineLevel="1" x14ac:dyDescent="0.25">
      <c r="A63" s="8">
        <v>5</v>
      </c>
      <c r="B63" s="37" t="s">
        <v>102</v>
      </c>
      <c r="C63" s="59">
        <f>SUM(C64:C82)</f>
        <v>130370.48999999999</v>
      </c>
      <c r="D63" s="60"/>
      <c r="E63" s="60"/>
      <c r="G63" s="61"/>
    </row>
    <row r="64" spans="1:8" outlineLevel="1" x14ac:dyDescent="0.25">
      <c r="A64" s="18" t="s">
        <v>103</v>
      </c>
      <c r="B64" s="62" t="s">
        <v>104</v>
      </c>
      <c r="C64" s="63">
        <v>5029.3999999999996</v>
      </c>
      <c r="D64" s="64" t="s">
        <v>105</v>
      </c>
      <c r="E64" s="64">
        <v>5</v>
      </c>
      <c r="G64" s="61"/>
    </row>
    <row r="65" spans="1:7" outlineLevel="1" x14ac:dyDescent="0.25">
      <c r="A65" s="18" t="s">
        <v>106</v>
      </c>
      <c r="B65" s="62" t="s">
        <v>107</v>
      </c>
      <c r="C65" s="63">
        <v>720.88</v>
      </c>
      <c r="D65" s="64" t="s">
        <v>105</v>
      </c>
      <c r="E65" s="64">
        <v>4</v>
      </c>
      <c r="G65" s="61"/>
    </row>
    <row r="66" spans="1:7" ht="30" customHeight="1" outlineLevel="1" x14ac:dyDescent="0.25">
      <c r="A66" s="18" t="s">
        <v>108</v>
      </c>
      <c r="B66" s="62" t="s">
        <v>109</v>
      </c>
      <c r="C66" s="63">
        <v>408.47</v>
      </c>
      <c r="D66" s="64" t="s">
        <v>105</v>
      </c>
      <c r="E66" s="64">
        <v>1</v>
      </c>
      <c r="G66" s="61"/>
    </row>
    <row r="67" spans="1:7" outlineLevel="1" x14ac:dyDescent="0.25">
      <c r="A67" s="18" t="s">
        <v>110</v>
      </c>
      <c r="B67" s="62" t="s">
        <v>111</v>
      </c>
      <c r="C67" s="63">
        <v>565.17999999999995</v>
      </c>
      <c r="D67" s="64" t="s">
        <v>105</v>
      </c>
      <c r="E67" s="64">
        <v>1</v>
      </c>
      <c r="G67" s="61"/>
    </row>
    <row r="68" spans="1:7" outlineLevel="1" x14ac:dyDescent="0.25">
      <c r="A68" s="18" t="s">
        <v>112</v>
      </c>
      <c r="B68" s="62" t="s">
        <v>113</v>
      </c>
      <c r="C68" s="63">
        <v>1888.49</v>
      </c>
      <c r="D68" s="64" t="s">
        <v>114</v>
      </c>
      <c r="E68" s="64">
        <v>1</v>
      </c>
      <c r="G68" s="61"/>
    </row>
    <row r="69" spans="1:7" outlineLevel="1" x14ac:dyDescent="0.25">
      <c r="A69" s="18" t="s">
        <v>115</v>
      </c>
      <c r="B69" s="62" t="s">
        <v>116</v>
      </c>
      <c r="C69" s="63">
        <v>778.53</v>
      </c>
      <c r="D69" s="64" t="s">
        <v>105</v>
      </c>
      <c r="E69" s="64">
        <v>1</v>
      </c>
      <c r="G69" s="61"/>
    </row>
    <row r="70" spans="1:7" outlineLevel="1" x14ac:dyDescent="0.25">
      <c r="A70" s="18" t="s">
        <v>117</v>
      </c>
      <c r="B70" s="62" t="s">
        <v>118</v>
      </c>
      <c r="C70" s="63">
        <v>522.27</v>
      </c>
      <c r="D70" s="64" t="s">
        <v>119</v>
      </c>
      <c r="E70" s="64">
        <v>1</v>
      </c>
      <c r="G70" s="61"/>
    </row>
    <row r="71" spans="1:7" outlineLevel="1" x14ac:dyDescent="0.25">
      <c r="A71" s="18" t="s">
        <v>120</v>
      </c>
      <c r="B71" s="62" t="s">
        <v>121</v>
      </c>
      <c r="C71" s="63">
        <v>1808.94</v>
      </c>
      <c r="D71" s="64" t="s">
        <v>105</v>
      </c>
      <c r="E71" s="64">
        <v>6</v>
      </c>
      <c r="G71" s="61"/>
    </row>
    <row r="72" spans="1:7" outlineLevel="1" x14ac:dyDescent="0.25">
      <c r="A72" s="18" t="s">
        <v>122</v>
      </c>
      <c r="B72" s="62" t="s">
        <v>123</v>
      </c>
      <c r="C72" s="63">
        <v>3526.8</v>
      </c>
      <c r="D72" s="64" t="s">
        <v>124</v>
      </c>
      <c r="E72" s="64">
        <v>15</v>
      </c>
      <c r="G72" s="61"/>
    </row>
    <row r="73" spans="1:7" outlineLevel="1" x14ac:dyDescent="0.25">
      <c r="A73" s="18" t="s">
        <v>125</v>
      </c>
      <c r="B73" s="62" t="s">
        <v>126</v>
      </c>
      <c r="C73" s="63">
        <v>441.21</v>
      </c>
      <c r="D73" s="64" t="s">
        <v>105</v>
      </c>
      <c r="E73" s="64">
        <v>1</v>
      </c>
      <c r="G73" s="61"/>
    </row>
    <row r="74" spans="1:7" outlineLevel="1" x14ac:dyDescent="0.25">
      <c r="A74" s="18" t="s">
        <v>127</v>
      </c>
      <c r="B74" s="62" t="s">
        <v>128</v>
      </c>
      <c r="C74" s="63">
        <v>21735.65</v>
      </c>
      <c r="D74" s="64" t="s">
        <v>124</v>
      </c>
      <c r="E74" s="64">
        <v>37</v>
      </c>
      <c r="G74" s="61"/>
    </row>
    <row r="75" spans="1:7" outlineLevel="1" x14ac:dyDescent="0.25">
      <c r="A75" s="18" t="s">
        <v>129</v>
      </c>
      <c r="B75" s="62" t="s">
        <v>130</v>
      </c>
      <c r="C75" s="63">
        <v>4038.38</v>
      </c>
      <c r="D75" s="64" t="s">
        <v>131</v>
      </c>
      <c r="E75" s="64">
        <v>2</v>
      </c>
      <c r="G75" s="61"/>
    </row>
    <row r="76" spans="1:7" outlineLevel="1" x14ac:dyDescent="0.25">
      <c r="A76" s="18" t="s">
        <v>132</v>
      </c>
      <c r="B76" s="62" t="s">
        <v>133</v>
      </c>
      <c r="C76" s="63">
        <v>76476.759999999995</v>
      </c>
      <c r="D76" s="64" t="s">
        <v>119</v>
      </c>
      <c r="E76" s="64">
        <v>1</v>
      </c>
      <c r="G76" s="61"/>
    </row>
    <row r="77" spans="1:7" outlineLevel="1" x14ac:dyDescent="0.25">
      <c r="A77" s="18" t="s">
        <v>134</v>
      </c>
      <c r="B77" s="62" t="s">
        <v>135</v>
      </c>
      <c r="C77" s="63">
        <v>2982.36</v>
      </c>
      <c r="D77" s="64" t="s">
        <v>29</v>
      </c>
      <c r="E77" s="64">
        <v>2</v>
      </c>
      <c r="G77" s="61"/>
    </row>
    <row r="78" spans="1:7" outlineLevel="1" x14ac:dyDescent="0.25">
      <c r="A78" s="18" t="s">
        <v>136</v>
      </c>
      <c r="B78" s="62" t="s">
        <v>137</v>
      </c>
      <c r="C78" s="63">
        <v>1022.97</v>
      </c>
      <c r="D78" s="64" t="s">
        <v>105</v>
      </c>
      <c r="E78" s="64">
        <v>1</v>
      </c>
      <c r="G78" s="61"/>
    </row>
    <row r="79" spans="1:7" outlineLevel="1" x14ac:dyDescent="0.25">
      <c r="A79" s="18" t="s">
        <v>138</v>
      </c>
      <c r="B79" s="62" t="s">
        <v>139</v>
      </c>
      <c r="C79" s="63">
        <v>4882.1499999999996</v>
      </c>
      <c r="D79" s="64" t="s">
        <v>105</v>
      </c>
      <c r="E79" s="64">
        <v>1</v>
      </c>
      <c r="G79" s="61"/>
    </row>
    <row r="80" spans="1:7" outlineLevel="1" x14ac:dyDescent="0.25">
      <c r="A80" s="18" t="s">
        <v>140</v>
      </c>
      <c r="B80" s="62" t="s">
        <v>141</v>
      </c>
      <c r="C80" s="63">
        <v>2127.4699999999998</v>
      </c>
      <c r="D80" s="64" t="s">
        <v>105</v>
      </c>
      <c r="E80" s="64">
        <v>1</v>
      </c>
      <c r="G80" s="61"/>
    </row>
    <row r="81" spans="1:7" outlineLevel="1" x14ac:dyDescent="0.25">
      <c r="A81" s="18" t="s">
        <v>142</v>
      </c>
      <c r="B81" s="62" t="s">
        <v>143</v>
      </c>
      <c r="C81" s="63">
        <v>1244.08</v>
      </c>
      <c r="D81" s="64" t="s">
        <v>105</v>
      </c>
      <c r="E81" s="64">
        <v>4</v>
      </c>
      <c r="G81" s="61"/>
    </row>
    <row r="82" spans="1:7" outlineLevel="1" x14ac:dyDescent="0.25">
      <c r="A82" s="18" t="s">
        <v>144</v>
      </c>
      <c r="B82" s="62" t="s">
        <v>145</v>
      </c>
      <c r="C82" s="63">
        <v>170.5</v>
      </c>
      <c r="D82" s="64" t="s">
        <v>29</v>
      </c>
      <c r="E82" s="64">
        <v>5</v>
      </c>
      <c r="G82" s="61"/>
    </row>
    <row r="83" spans="1:7" s="69" customFormat="1" ht="42.75" outlineLevel="2" x14ac:dyDescent="0.25">
      <c r="A83" s="65">
        <v>6</v>
      </c>
      <c r="B83" s="37" t="s">
        <v>146</v>
      </c>
      <c r="C83" s="66">
        <f>SUM(C84:C130)</f>
        <v>211077.12999999998</v>
      </c>
      <c r="D83" s="67"/>
      <c r="E83" s="67"/>
      <c r="F83" s="68"/>
    </row>
    <row r="84" spans="1:7" s="69" customFormat="1" outlineLevel="2" x14ac:dyDescent="0.25">
      <c r="A84" s="70" t="s">
        <v>147</v>
      </c>
      <c r="B84" s="62" t="s">
        <v>148</v>
      </c>
      <c r="C84" s="71">
        <v>1271.96</v>
      </c>
      <c r="D84" s="72" t="s">
        <v>149</v>
      </c>
      <c r="E84" s="72">
        <v>1</v>
      </c>
      <c r="F84" s="68"/>
    </row>
    <row r="85" spans="1:7" s="69" customFormat="1" outlineLevel="2" x14ac:dyDescent="0.25">
      <c r="A85" s="70" t="s">
        <v>150</v>
      </c>
      <c r="B85" s="62" t="s">
        <v>151</v>
      </c>
      <c r="C85" s="71">
        <v>4441.5200000000004</v>
      </c>
      <c r="D85" s="72" t="s">
        <v>29</v>
      </c>
      <c r="E85" s="72">
        <v>2</v>
      </c>
      <c r="F85" s="68"/>
    </row>
    <row r="86" spans="1:7" s="69" customFormat="1" outlineLevel="2" x14ac:dyDescent="0.25">
      <c r="A86" s="70" t="s">
        <v>152</v>
      </c>
      <c r="B86" s="62" t="s">
        <v>153</v>
      </c>
      <c r="C86" s="71">
        <v>4086.18</v>
      </c>
      <c r="D86" s="72" t="s">
        <v>105</v>
      </c>
      <c r="E86" s="72">
        <v>14</v>
      </c>
      <c r="F86" s="68"/>
    </row>
    <row r="87" spans="1:7" s="69" customFormat="1" outlineLevel="2" x14ac:dyDescent="0.25">
      <c r="A87" s="70" t="s">
        <v>154</v>
      </c>
      <c r="B87" s="62" t="s">
        <v>155</v>
      </c>
      <c r="C87" s="71">
        <v>3073.8</v>
      </c>
      <c r="D87" s="72" t="s">
        <v>105</v>
      </c>
      <c r="E87" s="72">
        <v>5</v>
      </c>
      <c r="F87" s="68"/>
    </row>
    <row r="88" spans="1:7" s="69" customFormat="1" outlineLevel="2" x14ac:dyDescent="0.25">
      <c r="A88" s="70" t="s">
        <v>156</v>
      </c>
      <c r="B88" s="62" t="s">
        <v>157</v>
      </c>
      <c r="C88" s="71">
        <v>791.26</v>
      </c>
      <c r="D88" s="72" t="s">
        <v>105</v>
      </c>
      <c r="E88" s="72">
        <v>1</v>
      </c>
      <c r="F88" s="68"/>
    </row>
    <row r="89" spans="1:7" s="69" customFormat="1" outlineLevel="2" x14ac:dyDescent="0.25">
      <c r="A89" s="70" t="s">
        <v>158</v>
      </c>
      <c r="B89" s="62" t="s">
        <v>159</v>
      </c>
      <c r="C89" s="71">
        <v>918.25</v>
      </c>
      <c r="D89" s="72" t="s">
        <v>105</v>
      </c>
      <c r="E89" s="72">
        <v>1</v>
      </c>
      <c r="F89" s="68"/>
    </row>
    <row r="90" spans="1:7" s="69" customFormat="1" outlineLevel="2" x14ac:dyDescent="0.25">
      <c r="A90" s="70" t="s">
        <v>160</v>
      </c>
      <c r="B90" s="62" t="s">
        <v>161</v>
      </c>
      <c r="C90" s="71">
        <v>4057.62</v>
      </c>
      <c r="D90" s="72" t="s">
        <v>105</v>
      </c>
      <c r="E90" s="72">
        <v>1</v>
      </c>
      <c r="F90" s="68"/>
    </row>
    <row r="91" spans="1:7" s="69" customFormat="1" outlineLevel="2" x14ac:dyDescent="0.25">
      <c r="A91" s="70" t="s">
        <v>162</v>
      </c>
      <c r="B91" s="62" t="s">
        <v>163</v>
      </c>
      <c r="C91" s="71">
        <v>1641.6</v>
      </c>
      <c r="D91" s="72" t="s">
        <v>164</v>
      </c>
      <c r="E91" s="72">
        <v>3</v>
      </c>
      <c r="F91" s="68"/>
    </row>
    <row r="92" spans="1:7" s="69" customFormat="1" outlineLevel="2" x14ac:dyDescent="0.25">
      <c r="A92" s="70" t="s">
        <v>165</v>
      </c>
      <c r="B92" s="62" t="s">
        <v>163</v>
      </c>
      <c r="C92" s="71">
        <v>3032.4</v>
      </c>
      <c r="D92" s="72" t="s">
        <v>164</v>
      </c>
      <c r="E92" s="72">
        <v>7</v>
      </c>
      <c r="F92" s="68"/>
    </row>
    <row r="93" spans="1:7" s="69" customFormat="1" ht="30" outlineLevel="2" x14ac:dyDescent="0.25">
      <c r="A93" s="70" t="s">
        <v>166</v>
      </c>
      <c r="B93" s="73" t="s">
        <v>167</v>
      </c>
      <c r="C93" s="74">
        <v>2289.9499999999998</v>
      </c>
      <c r="D93" s="75" t="s">
        <v>119</v>
      </c>
      <c r="E93" s="75">
        <v>1</v>
      </c>
      <c r="F93" s="68"/>
    </row>
    <row r="94" spans="1:7" s="69" customFormat="1" ht="30" outlineLevel="2" x14ac:dyDescent="0.25">
      <c r="A94" s="70" t="s">
        <v>168</v>
      </c>
      <c r="B94" s="73" t="s">
        <v>169</v>
      </c>
      <c r="C94" s="74">
        <v>1965.62</v>
      </c>
      <c r="D94" s="75" t="s">
        <v>119</v>
      </c>
      <c r="E94" s="75">
        <v>1</v>
      </c>
      <c r="F94" s="68"/>
    </row>
    <row r="95" spans="1:7" s="69" customFormat="1" outlineLevel="2" x14ac:dyDescent="0.25">
      <c r="A95" s="70" t="s">
        <v>170</v>
      </c>
      <c r="B95" s="73" t="s">
        <v>171</v>
      </c>
      <c r="C95" s="74">
        <v>11254.56</v>
      </c>
      <c r="D95" s="75" t="s">
        <v>124</v>
      </c>
      <c r="E95" s="75">
        <v>6</v>
      </c>
      <c r="F95" s="68"/>
    </row>
    <row r="96" spans="1:7" s="69" customFormat="1" outlineLevel="2" x14ac:dyDescent="0.25">
      <c r="A96" s="70" t="s">
        <v>172</v>
      </c>
      <c r="B96" s="73" t="s">
        <v>173</v>
      </c>
      <c r="C96" s="74">
        <v>3503.75</v>
      </c>
      <c r="D96" s="75" t="s">
        <v>105</v>
      </c>
      <c r="E96" s="75">
        <v>5</v>
      </c>
      <c r="F96" s="68"/>
    </row>
    <row r="97" spans="1:6" s="69" customFormat="1" outlineLevel="2" x14ac:dyDescent="0.25">
      <c r="A97" s="70" t="s">
        <v>174</v>
      </c>
      <c r="B97" s="73" t="s">
        <v>173</v>
      </c>
      <c r="C97" s="74">
        <v>2574.34</v>
      </c>
      <c r="D97" s="75" t="s">
        <v>105</v>
      </c>
      <c r="E97" s="75">
        <v>2</v>
      </c>
      <c r="F97" s="68"/>
    </row>
    <row r="98" spans="1:6" s="69" customFormat="1" ht="30" outlineLevel="2" x14ac:dyDescent="0.25">
      <c r="A98" s="70" t="s">
        <v>175</v>
      </c>
      <c r="B98" s="73" t="s">
        <v>176</v>
      </c>
      <c r="C98" s="74">
        <v>1561.74</v>
      </c>
      <c r="D98" s="75" t="s">
        <v>124</v>
      </c>
      <c r="E98" s="75">
        <v>2</v>
      </c>
      <c r="F98" s="68"/>
    </row>
    <row r="99" spans="1:6" s="69" customFormat="1" outlineLevel="2" x14ac:dyDescent="0.25">
      <c r="A99" s="70" t="s">
        <v>177</v>
      </c>
      <c r="B99" s="73" t="s">
        <v>178</v>
      </c>
      <c r="C99" s="74">
        <v>3219.24</v>
      </c>
      <c r="D99" s="75" t="s">
        <v>105</v>
      </c>
      <c r="E99" s="75">
        <v>3</v>
      </c>
      <c r="F99" s="68"/>
    </row>
    <row r="100" spans="1:6" s="69" customFormat="1" outlineLevel="2" x14ac:dyDescent="0.25">
      <c r="A100" s="70" t="s">
        <v>179</v>
      </c>
      <c r="B100" s="73" t="s">
        <v>180</v>
      </c>
      <c r="C100" s="74">
        <v>2128.61</v>
      </c>
      <c r="D100" s="75" t="s">
        <v>181</v>
      </c>
      <c r="E100" s="75">
        <v>1</v>
      </c>
      <c r="F100" s="68"/>
    </row>
    <row r="101" spans="1:6" s="69" customFormat="1" ht="30" outlineLevel="2" x14ac:dyDescent="0.25">
      <c r="A101" s="70" t="s">
        <v>182</v>
      </c>
      <c r="B101" s="73" t="s">
        <v>183</v>
      </c>
      <c r="C101" s="74">
        <v>2252.31</v>
      </c>
      <c r="D101" s="75" t="s">
        <v>181</v>
      </c>
      <c r="E101" s="75">
        <v>1</v>
      </c>
      <c r="F101" s="68"/>
    </row>
    <row r="102" spans="1:6" s="69" customFormat="1" outlineLevel="2" x14ac:dyDescent="0.25">
      <c r="A102" s="70" t="s">
        <v>184</v>
      </c>
      <c r="B102" s="73" t="s">
        <v>185</v>
      </c>
      <c r="C102" s="74">
        <v>2128.61</v>
      </c>
      <c r="D102" s="75" t="s">
        <v>181</v>
      </c>
      <c r="E102" s="75">
        <v>1</v>
      </c>
      <c r="F102" s="68"/>
    </row>
    <row r="103" spans="1:6" s="69" customFormat="1" outlineLevel="2" x14ac:dyDescent="0.25">
      <c r="A103" s="70" t="s">
        <v>186</v>
      </c>
      <c r="B103" s="73" t="s">
        <v>187</v>
      </c>
      <c r="C103" s="74">
        <v>1135.74</v>
      </c>
      <c r="D103" s="75" t="s">
        <v>119</v>
      </c>
      <c r="E103" s="75">
        <v>2</v>
      </c>
      <c r="F103" s="68"/>
    </row>
    <row r="104" spans="1:6" s="69" customFormat="1" outlineLevel="2" x14ac:dyDescent="0.25">
      <c r="A104" s="70" t="s">
        <v>188</v>
      </c>
      <c r="B104" s="73" t="s">
        <v>187</v>
      </c>
      <c r="C104" s="74">
        <v>2143.7600000000002</v>
      </c>
      <c r="D104" s="75" t="s">
        <v>189</v>
      </c>
      <c r="E104" s="75">
        <v>2</v>
      </c>
      <c r="F104" s="68"/>
    </row>
    <row r="105" spans="1:6" s="69" customFormat="1" outlineLevel="2" x14ac:dyDescent="0.25">
      <c r="A105" s="70" t="s">
        <v>190</v>
      </c>
      <c r="B105" s="73" t="s">
        <v>191</v>
      </c>
      <c r="C105" s="74">
        <v>6643.7</v>
      </c>
      <c r="D105" s="75" t="s">
        <v>105</v>
      </c>
      <c r="E105" s="75">
        <v>10</v>
      </c>
      <c r="F105" s="68"/>
    </row>
    <row r="106" spans="1:6" s="69" customFormat="1" outlineLevel="2" x14ac:dyDescent="0.25">
      <c r="A106" s="70" t="s">
        <v>192</v>
      </c>
      <c r="B106" s="73" t="s">
        <v>193</v>
      </c>
      <c r="C106" s="74">
        <v>3328.56</v>
      </c>
      <c r="D106" s="75" t="s">
        <v>105</v>
      </c>
      <c r="E106" s="75">
        <v>3</v>
      </c>
      <c r="F106" s="68"/>
    </row>
    <row r="107" spans="1:6" s="69" customFormat="1" outlineLevel="2" x14ac:dyDescent="0.25">
      <c r="A107" s="70" t="s">
        <v>194</v>
      </c>
      <c r="B107" s="73" t="s">
        <v>195</v>
      </c>
      <c r="C107" s="74">
        <v>635.91</v>
      </c>
      <c r="D107" s="75" t="s">
        <v>196</v>
      </c>
      <c r="E107" s="75">
        <v>1</v>
      </c>
      <c r="F107" s="68"/>
    </row>
    <row r="108" spans="1:6" s="69" customFormat="1" outlineLevel="2" x14ac:dyDescent="0.25">
      <c r="A108" s="70" t="s">
        <v>197</v>
      </c>
      <c r="B108" s="73" t="s">
        <v>198</v>
      </c>
      <c r="C108" s="74">
        <v>1851.48</v>
      </c>
      <c r="D108" s="75" t="s">
        <v>119</v>
      </c>
      <c r="E108" s="75">
        <v>3</v>
      </c>
      <c r="F108" s="68"/>
    </row>
    <row r="109" spans="1:6" s="69" customFormat="1" outlineLevel="2" x14ac:dyDescent="0.25">
      <c r="A109" s="70" t="s">
        <v>199</v>
      </c>
      <c r="B109" s="73" t="s">
        <v>200</v>
      </c>
      <c r="C109" s="74">
        <v>438.34</v>
      </c>
      <c r="D109" s="75" t="s">
        <v>181</v>
      </c>
      <c r="E109" s="75">
        <v>1</v>
      </c>
      <c r="F109" s="68"/>
    </row>
    <row r="110" spans="1:6" s="69" customFormat="1" outlineLevel="2" x14ac:dyDescent="0.25">
      <c r="A110" s="70" t="s">
        <v>201</v>
      </c>
      <c r="B110" s="73" t="s">
        <v>202</v>
      </c>
      <c r="C110" s="74">
        <v>25195.52</v>
      </c>
      <c r="D110" s="75" t="s">
        <v>124</v>
      </c>
      <c r="E110" s="75">
        <v>32</v>
      </c>
      <c r="F110" s="68"/>
    </row>
    <row r="111" spans="1:6" s="69" customFormat="1" outlineLevel="2" x14ac:dyDescent="0.25">
      <c r="A111" s="70" t="s">
        <v>203</v>
      </c>
      <c r="B111" s="73" t="s">
        <v>204</v>
      </c>
      <c r="C111" s="74">
        <v>6127.81</v>
      </c>
      <c r="D111" s="75" t="s">
        <v>105</v>
      </c>
      <c r="E111" s="75">
        <v>13</v>
      </c>
      <c r="F111" s="68"/>
    </row>
    <row r="112" spans="1:6" s="69" customFormat="1" outlineLevel="2" x14ac:dyDescent="0.25">
      <c r="A112" s="70" t="s">
        <v>205</v>
      </c>
      <c r="B112" s="73" t="s">
        <v>204</v>
      </c>
      <c r="C112" s="74">
        <v>22871.49</v>
      </c>
      <c r="D112" s="75" t="s">
        <v>206</v>
      </c>
      <c r="E112" s="75">
        <v>31</v>
      </c>
      <c r="F112" s="68"/>
    </row>
    <row r="113" spans="1:6" s="69" customFormat="1" ht="30" outlineLevel="2" x14ac:dyDescent="0.25">
      <c r="A113" s="70" t="s">
        <v>207</v>
      </c>
      <c r="B113" s="73" t="s">
        <v>208</v>
      </c>
      <c r="C113" s="74">
        <v>1965.62</v>
      </c>
      <c r="D113" s="75" t="s">
        <v>119</v>
      </c>
      <c r="E113" s="75">
        <v>1</v>
      </c>
      <c r="F113" s="68"/>
    </row>
    <row r="114" spans="1:6" s="69" customFormat="1" outlineLevel="2" x14ac:dyDescent="0.25">
      <c r="A114" s="70" t="s">
        <v>209</v>
      </c>
      <c r="B114" s="73" t="s">
        <v>210</v>
      </c>
      <c r="C114" s="74">
        <v>1006.86</v>
      </c>
      <c r="D114" s="75" t="s">
        <v>124</v>
      </c>
      <c r="E114" s="75">
        <v>3</v>
      </c>
      <c r="F114" s="68"/>
    </row>
    <row r="115" spans="1:6" s="69" customFormat="1" outlineLevel="2" x14ac:dyDescent="0.25">
      <c r="A115" s="70" t="s">
        <v>211</v>
      </c>
      <c r="B115" s="73" t="s">
        <v>212</v>
      </c>
      <c r="C115" s="74">
        <v>17069.580000000002</v>
      </c>
      <c r="D115" s="75" t="s">
        <v>105</v>
      </c>
      <c r="E115" s="75">
        <v>18</v>
      </c>
      <c r="F115" s="68"/>
    </row>
    <row r="116" spans="1:6" s="69" customFormat="1" outlineLevel="2" x14ac:dyDescent="0.25">
      <c r="A116" s="70" t="s">
        <v>213</v>
      </c>
      <c r="B116" s="73" t="s">
        <v>212</v>
      </c>
      <c r="C116" s="74">
        <v>2860.88</v>
      </c>
      <c r="D116" s="75" t="s">
        <v>105</v>
      </c>
      <c r="E116" s="75">
        <v>2</v>
      </c>
      <c r="F116" s="68"/>
    </row>
    <row r="117" spans="1:6" s="69" customFormat="1" outlineLevel="2" x14ac:dyDescent="0.25">
      <c r="A117" s="70" t="s">
        <v>214</v>
      </c>
      <c r="B117" s="73" t="s">
        <v>215</v>
      </c>
      <c r="C117" s="74">
        <v>4726.16</v>
      </c>
      <c r="D117" s="75" t="s">
        <v>105</v>
      </c>
      <c r="E117" s="75">
        <v>2</v>
      </c>
      <c r="F117" s="68"/>
    </row>
    <row r="118" spans="1:6" s="69" customFormat="1" outlineLevel="2" x14ac:dyDescent="0.25">
      <c r="A118" s="70" t="s">
        <v>216</v>
      </c>
      <c r="B118" s="73" t="s">
        <v>217</v>
      </c>
      <c r="C118" s="74">
        <v>823.71</v>
      </c>
      <c r="D118" s="75" t="s">
        <v>105</v>
      </c>
      <c r="E118" s="75">
        <v>1</v>
      </c>
      <c r="F118" s="68"/>
    </row>
    <row r="119" spans="1:6" s="69" customFormat="1" outlineLevel="2" x14ac:dyDescent="0.25">
      <c r="A119" s="70" t="s">
        <v>218</v>
      </c>
      <c r="B119" s="73" t="s">
        <v>219</v>
      </c>
      <c r="C119" s="74">
        <v>1661.92</v>
      </c>
      <c r="D119" s="75" t="s">
        <v>105</v>
      </c>
      <c r="E119" s="75">
        <v>2</v>
      </c>
      <c r="F119" s="68"/>
    </row>
    <row r="120" spans="1:6" s="69" customFormat="1" outlineLevel="2" x14ac:dyDescent="0.25">
      <c r="A120" s="70" t="s">
        <v>220</v>
      </c>
      <c r="B120" s="73" t="s">
        <v>221</v>
      </c>
      <c r="C120" s="74">
        <v>9259.58</v>
      </c>
      <c r="D120" s="75" t="s">
        <v>124</v>
      </c>
      <c r="E120" s="75">
        <v>2</v>
      </c>
      <c r="F120" s="68"/>
    </row>
    <row r="121" spans="1:6" s="69" customFormat="1" outlineLevel="2" x14ac:dyDescent="0.25">
      <c r="A121" s="70" t="s">
        <v>222</v>
      </c>
      <c r="B121" s="73" t="s">
        <v>223</v>
      </c>
      <c r="C121" s="74">
        <v>5667.08</v>
      </c>
      <c r="D121" s="75" t="s">
        <v>124</v>
      </c>
      <c r="E121" s="75">
        <v>2</v>
      </c>
      <c r="F121" s="68"/>
    </row>
    <row r="122" spans="1:6" s="69" customFormat="1" outlineLevel="2" x14ac:dyDescent="0.25">
      <c r="A122" s="70" t="s">
        <v>224</v>
      </c>
      <c r="B122" s="73" t="s">
        <v>225</v>
      </c>
      <c r="C122" s="74">
        <v>4641.3999999999996</v>
      </c>
      <c r="D122" s="75" t="s">
        <v>124</v>
      </c>
      <c r="E122" s="75">
        <v>4</v>
      </c>
      <c r="F122" s="68"/>
    </row>
    <row r="123" spans="1:6" s="69" customFormat="1" outlineLevel="2" x14ac:dyDescent="0.25">
      <c r="A123" s="70" t="s">
        <v>226</v>
      </c>
      <c r="B123" s="73" t="s">
        <v>227</v>
      </c>
      <c r="C123" s="74">
        <v>692.31</v>
      </c>
      <c r="D123" s="75" t="s">
        <v>105</v>
      </c>
      <c r="E123" s="75">
        <v>1</v>
      </c>
      <c r="F123" s="68"/>
    </row>
    <row r="124" spans="1:6" s="69" customFormat="1" outlineLevel="2" x14ac:dyDescent="0.25">
      <c r="A124" s="70" t="s">
        <v>228</v>
      </c>
      <c r="B124" s="73" t="s">
        <v>229</v>
      </c>
      <c r="C124" s="74">
        <v>898.17</v>
      </c>
      <c r="D124" s="75" t="s">
        <v>105</v>
      </c>
      <c r="E124" s="75">
        <v>1</v>
      </c>
      <c r="F124" s="68"/>
    </row>
    <row r="125" spans="1:6" s="69" customFormat="1" ht="30" outlineLevel="2" x14ac:dyDescent="0.25">
      <c r="A125" s="70" t="s">
        <v>230</v>
      </c>
      <c r="B125" s="73" t="s">
        <v>231</v>
      </c>
      <c r="C125" s="74">
        <v>15624.4</v>
      </c>
      <c r="D125" s="75" t="s">
        <v>29</v>
      </c>
      <c r="E125" s="75">
        <v>40</v>
      </c>
      <c r="F125" s="68"/>
    </row>
    <row r="126" spans="1:6" s="69" customFormat="1" outlineLevel="2" x14ac:dyDescent="0.25">
      <c r="A126" s="70" t="s">
        <v>232</v>
      </c>
      <c r="B126" s="73" t="s">
        <v>233</v>
      </c>
      <c r="C126" s="74">
        <v>4510.96</v>
      </c>
      <c r="D126" s="75" t="s">
        <v>124</v>
      </c>
      <c r="E126" s="75">
        <v>2</v>
      </c>
      <c r="F126" s="68"/>
    </row>
    <row r="127" spans="1:6" s="69" customFormat="1" outlineLevel="2" x14ac:dyDescent="0.25">
      <c r="A127" s="70" t="s">
        <v>234</v>
      </c>
      <c r="B127" s="73" t="s">
        <v>235</v>
      </c>
      <c r="C127" s="74">
        <v>8599.23</v>
      </c>
      <c r="D127" s="75" t="s">
        <v>105</v>
      </c>
      <c r="E127" s="75">
        <v>3</v>
      </c>
      <c r="F127" s="68"/>
    </row>
    <row r="128" spans="1:6" s="69" customFormat="1" outlineLevel="2" x14ac:dyDescent="0.25">
      <c r="A128" s="70" t="s">
        <v>236</v>
      </c>
      <c r="B128" s="73" t="s">
        <v>237</v>
      </c>
      <c r="C128" s="74">
        <v>1135.74</v>
      </c>
      <c r="D128" s="75" t="s">
        <v>105</v>
      </c>
      <c r="E128" s="75">
        <v>2</v>
      </c>
      <c r="F128" s="68"/>
    </row>
    <row r="129" spans="1:8" s="69" customFormat="1" outlineLevel="2" x14ac:dyDescent="0.25">
      <c r="A129" s="70" t="s">
        <v>238</v>
      </c>
      <c r="B129" s="73" t="s">
        <v>239</v>
      </c>
      <c r="C129" s="74">
        <v>1293.9000000000001</v>
      </c>
      <c r="D129" s="75" t="s">
        <v>119</v>
      </c>
      <c r="E129" s="75">
        <v>1</v>
      </c>
      <c r="F129" s="68"/>
    </row>
    <row r="130" spans="1:8" s="69" customFormat="1" outlineLevel="2" x14ac:dyDescent="0.25">
      <c r="A130" s="70" t="s">
        <v>240</v>
      </c>
      <c r="B130" s="73" t="s">
        <v>241</v>
      </c>
      <c r="C130" s="74">
        <v>2074</v>
      </c>
      <c r="D130" s="75" t="s">
        <v>105</v>
      </c>
      <c r="E130" s="75">
        <v>1</v>
      </c>
      <c r="F130" s="68"/>
    </row>
    <row r="131" spans="1:8" s="69" customFormat="1" ht="28.5" outlineLevel="2" x14ac:dyDescent="0.25">
      <c r="A131" s="76">
        <v>7</v>
      </c>
      <c r="B131" s="37" t="s">
        <v>242</v>
      </c>
      <c r="C131" s="66">
        <f>C132</f>
        <v>0</v>
      </c>
      <c r="D131" s="67"/>
      <c r="E131" s="67"/>
      <c r="F131" s="68"/>
    </row>
    <row r="132" spans="1:8" s="69" customFormat="1" outlineLevel="2" x14ac:dyDescent="0.25">
      <c r="A132" s="77" t="s">
        <v>243</v>
      </c>
      <c r="B132" s="62" t="s">
        <v>244</v>
      </c>
      <c r="C132" s="71"/>
      <c r="D132" s="64" t="s">
        <v>29</v>
      </c>
      <c r="E132" s="78"/>
      <c r="F132" s="68"/>
    </row>
    <row r="133" spans="1:8" s="69" customFormat="1" ht="28.5" outlineLevel="2" x14ac:dyDescent="0.25">
      <c r="A133" s="79">
        <v>8</v>
      </c>
      <c r="B133" s="37" t="s">
        <v>245</v>
      </c>
      <c r="C133" s="66">
        <f>C134</f>
        <v>0</v>
      </c>
      <c r="D133" s="67"/>
      <c r="E133" s="80"/>
      <c r="F133" s="68"/>
    </row>
    <row r="134" spans="1:8" s="69" customFormat="1" outlineLevel="2" x14ac:dyDescent="0.25">
      <c r="A134" s="77" t="s">
        <v>246</v>
      </c>
      <c r="B134" s="81" t="s">
        <v>247</v>
      </c>
      <c r="C134" s="71"/>
      <c r="D134" s="64" t="s">
        <v>29</v>
      </c>
      <c r="E134" s="78"/>
      <c r="F134" s="68"/>
    </row>
    <row r="135" spans="1:8" s="69" customFormat="1" outlineLevel="2" x14ac:dyDescent="0.25">
      <c r="A135" s="79">
        <v>9</v>
      </c>
      <c r="B135" s="82" t="s">
        <v>248</v>
      </c>
      <c r="C135" s="83">
        <v>0</v>
      </c>
      <c r="D135" s="84"/>
      <c r="E135" s="84"/>
      <c r="F135" s="68"/>
    </row>
    <row r="136" spans="1:8" s="69" customFormat="1" ht="28.5" outlineLevel="2" x14ac:dyDescent="0.25">
      <c r="A136" s="79">
        <v>10</v>
      </c>
      <c r="B136" s="37" t="s">
        <v>249</v>
      </c>
      <c r="C136" s="66">
        <f>SUM(C137:C140)</f>
        <v>6453.0899999999992</v>
      </c>
      <c r="D136" s="67"/>
      <c r="E136" s="67"/>
      <c r="F136" s="68"/>
    </row>
    <row r="137" spans="1:8" s="47" customFormat="1" x14ac:dyDescent="0.25">
      <c r="A137" s="85" t="s">
        <v>250</v>
      </c>
      <c r="B137" s="62" t="s">
        <v>251</v>
      </c>
      <c r="C137" s="63">
        <v>1010.52</v>
      </c>
      <c r="D137" s="64" t="s">
        <v>124</v>
      </c>
      <c r="E137" s="64">
        <v>4</v>
      </c>
      <c r="F137" s="45"/>
      <c r="G137" s="46"/>
      <c r="H137" s="46"/>
    </row>
    <row r="138" spans="1:8" s="47" customFormat="1" x14ac:dyDescent="0.25">
      <c r="A138" s="85" t="s">
        <v>252</v>
      </c>
      <c r="B138" s="62" t="s">
        <v>253</v>
      </c>
      <c r="C138" s="63">
        <v>1780.75</v>
      </c>
      <c r="D138" s="64" t="s">
        <v>29</v>
      </c>
      <c r="E138" s="64">
        <v>5</v>
      </c>
      <c r="F138" s="45"/>
      <c r="G138" s="46"/>
      <c r="H138" s="46"/>
    </row>
    <row r="139" spans="1:8" s="47" customFormat="1" x14ac:dyDescent="0.25">
      <c r="A139" s="85" t="s">
        <v>254</v>
      </c>
      <c r="B139" s="62" t="s">
        <v>255</v>
      </c>
      <c r="C139" s="63">
        <v>2313.62</v>
      </c>
      <c r="D139" s="64" t="s">
        <v>119</v>
      </c>
      <c r="E139" s="64">
        <v>1</v>
      </c>
      <c r="F139" s="45"/>
      <c r="G139" s="46"/>
      <c r="H139" s="46"/>
    </row>
    <row r="140" spans="1:8" s="47" customFormat="1" x14ac:dyDescent="0.25">
      <c r="A140" s="85" t="s">
        <v>256</v>
      </c>
      <c r="B140" s="62" t="s">
        <v>257</v>
      </c>
      <c r="C140" s="63">
        <v>1348.2</v>
      </c>
      <c r="D140" s="64" t="s">
        <v>258</v>
      </c>
      <c r="E140" s="64">
        <v>2</v>
      </c>
      <c r="F140" s="45"/>
      <c r="G140" s="46"/>
      <c r="H140" s="46"/>
    </row>
    <row r="141" spans="1:8" s="69" customFormat="1" ht="28.5" outlineLevel="2" x14ac:dyDescent="0.25">
      <c r="A141" s="79">
        <v>11</v>
      </c>
      <c r="B141" s="37" t="s">
        <v>259</v>
      </c>
      <c r="C141" s="66">
        <f>SUM(C142:C148)</f>
        <v>25109.842286072828</v>
      </c>
      <c r="D141" s="67"/>
      <c r="E141" s="67"/>
      <c r="F141" s="68"/>
    </row>
    <row r="142" spans="1:8" s="47" customFormat="1" x14ac:dyDescent="0.25">
      <c r="A142" s="85" t="s">
        <v>260</v>
      </c>
      <c r="B142" s="41" t="s">
        <v>261</v>
      </c>
      <c r="C142" s="42">
        <v>19308.07</v>
      </c>
      <c r="D142" s="43" t="s">
        <v>29</v>
      </c>
      <c r="E142" s="44">
        <v>57930</v>
      </c>
      <c r="F142" s="45"/>
      <c r="G142" s="46"/>
      <c r="H142" s="46"/>
    </row>
    <row r="143" spans="1:8" s="47" customFormat="1" ht="30" x14ac:dyDescent="0.25">
      <c r="A143" s="85" t="s">
        <v>262</v>
      </c>
      <c r="B143" s="53" t="s">
        <v>263</v>
      </c>
      <c r="C143" s="42">
        <v>996.76499999999953</v>
      </c>
      <c r="D143" s="48" t="s">
        <v>29</v>
      </c>
      <c r="E143" s="44">
        <v>3624.5999999999985</v>
      </c>
      <c r="F143" s="45"/>
      <c r="G143" s="46"/>
      <c r="H143" s="46"/>
    </row>
    <row r="144" spans="1:8" s="47" customFormat="1" ht="30" x14ac:dyDescent="0.25">
      <c r="A144" s="85" t="s">
        <v>264</v>
      </c>
      <c r="B144" s="53" t="s">
        <v>265</v>
      </c>
      <c r="C144" s="42">
        <v>1159.8722860728317</v>
      </c>
      <c r="D144" s="48" t="s">
        <v>29</v>
      </c>
      <c r="E144" s="44">
        <v>3624.5999999999985</v>
      </c>
      <c r="F144" s="45"/>
      <c r="G144" s="46"/>
      <c r="H144" s="46"/>
    </row>
    <row r="145" spans="1:8" s="47" customFormat="1" ht="30" x14ac:dyDescent="0.25">
      <c r="A145" s="85" t="s">
        <v>266</v>
      </c>
      <c r="B145" s="53" t="s">
        <v>267</v>
      </c>
      <c r="C145" s="42">
        <v>906.75</v>
      </c>
      <c r="D145" s="48" t="s">
        <v>29</v>
      </c>
      <c r="E145" s="44">
        <v>3627</v>
      </c>
      <c r="F145" s="45"/>
      <c r="G145" s="46"/>
      <c r="H145" s="46"/>
    </row>
    <row r="146" spans="1:8" s="47" customFormat="1" ht="30" x14ac:dyDescent="0.25">
      <c r="A146" s="85" t="s">
        <v>268</v>
      </c>
      <c r="B146" s="53" t="s">
        <v>269</v>
      </c>
      <c r="C146" s="42">
        <v>997.42499999999984</v>
      </c>
      <c r="D146" s="48" t="s">
        <v>29</v>
      </c>
      <c r="E146" s="44">
        <v>3627</v>
      </c>
      <c r="F146" s="45"/>
      <c r="G146" s="46"/>
      <c r="H146" s="46"/>
    </row>
    <row r="147" spans="1:8" s="47" customFormat="1" ht="30" x14ac:dyDescent="0.25">
      <c r="A147" s="85" t="s">
        <v>270</v>
      </c>
      <c r="B147" s="53" t="s">
        <v>271</v>
      </c>
      <c r="C147" s="42">
        <v>834.20999999999992</v>
      </c>
      <c r="D147" s="48" t="s">
        <v>29</v>
      </c>
      <c r="E147" s="44">
        <v>3627</v>
      </c>
      <c r="F147" s="45"/>
      <c r="G147" s="46"/>
      <c r="H147" s="46"/>
    </row>
    <row r="148" spans="1:8" s="47" customFormat="1" ht="30" x14ac:dyDescent="0.25">
      <c r="A148" s="85" t="s">
        <v>272</v>
      </c>
      <c r="B148" s="53" t="s">
        <v>273</v>
      </c>
      <c r="C148" s="42">
        <v>906.75</v>
      </c>
      <c r="D148" s="48" t="s">
        <v>29</v>
      </c>
      <c r="E148" s="44">
        <v>3627</v>
      </c>
      <c r="F148" s="45"/>
      <c r="G148" s="46"/>
      <c r="H148" s="46"/>
    </row>
    <row r="149" spans="1:8" s="69" customFormat="1" ht="28.5" outlineLevel="2" x14ac:dyDescent="0.25">
      <c r="A149" s="65">
        <v>12</v>
      </c>
      <c r="B149" s="86" t="s">
        <v>274</v>
      </c>
      <c r="C149" s="66">
        <f>SUM(C150:C156)</f>
        <v>87176.881769704734</v>
      </c>
      <c r="D149" s="67"/>
      <c r="E149" s="67"/>
      <c r="F149" s="68"/>
    </row>
    <row r="150" spans="1:8" s="47" customFormat="1" x14ac:dyDescent="0.25">
      <c r="A150" s="87" t="s">
        <v>275</v>
      </c>
      <c r="B150" s="41" t="s">
        <v>276</v>
      </c>
      <c r="C150" s="88">
        <v>65652.070000000007</v>
      </c>
      <c r="D150" s="43" t="s">
        <v>29</v>
      </c>
      <c r="E150" s="44">
        <v>57930</v>
      </c>
      <c r="F150" s="45"/>
      <c r="G150" s="46"/>
      <c r="H150" s="46"/>
    </row>
    <row r="151" spans="1:8" s="47" customFormat="1" x14ac:dyDescent="0.25">
      <c r="A151" s="87" t="s">
        <v>277</v>
      </c>
      <c r="B151" s="41" t="s">
        <v>278</v>
      </c>
      <c r="C151" s="88">
        <v>3653.5963422834661</v>
      </c>
      <c r="D151" s="48" t="s">
        <v>29</v>
      </c>
      <c r="E151" s="44">
        <v>3624.5999999999985</v>
      </c>
      <c r="F151" s="45"/>
      <c r="G151" s="46"/>
      <c r="H151" s="46"/>
    </row>
    <row r="152" spans="1:8" s="47" customFormat="1" x14ac:dyDescent="0.25">
      <c r="A152" s="87" t="s">
        <v>279</v>
      </c>
      <c r="B152" s="41" t="s">
        <v>280</v>
      </c>
      <c r="C152" s="88">
        <v>3987.0599999999981</v>
      </c>
      <c r="D152" s="48" t="s">
        <v>29</v>
      </c>
      <c r="E152" s="44">
        <v>3624.5999999999985</v>
      </c>
      <c r="F152" s="45"/>
      <c r="G152" s="46"/>
      <c r="H152" s="46"/>
    </row>
    <row r="153" spans="1:8" s="47" customFormat="1" x14ac:dyDescent="0.25">
      <c r="A153" s="87" t="s">
        <v>281</v>
      </c>
      <c r="B153" s="41" t="s">
        <v>282</v>
      </c>
      <c r="C153" s="88">
        <v>3481.92</v>
      </c>
      <c r="D153" s="48" t="s">
        <v>29</v>
      </c>
      <c r="E153" s="44">
        <v>3627</v>
      </c>
      <c r="F153" s="45"/>
      <c r="G153" s="46"/>
      <c r="H153" s="46"/>
    </row>
    <row r="154" spans="1:8" s="47" customFormat="1" x14ac:dyDescent="0.25">
      <c r="A154" s="87" t="s">
        <v>283</v>
      </c>
      <c r="B154" s="41" t="s">
        <v>284</v>
      </c>
      <c r="C154" s="88">
        <v>3656.0154274212646</v>
      </c>
      <c r="D154" s="48" t="s">
        <v>29</v>
      </c>
      <c r="E154" s="44">
        <v>3627</v>
      </c>
      <c r="F154" s="45"/>
      <c r="G154" s="46"/>
      <c r="H154" s="46"/>
    </row>
    <row r="155" spans="1:8" s="47" customFormat="1" ht="30" x14ac:dyDescent="0.25">
      <c r="A155" s="87" t="s">
        <v>285</v>
      </c>
      <c r="B155" s="41" t="s">
        <v>286</v>
      </c>
      <c r="C155" s="88">
        <v>3264.3</v>
      </c>
      <c r="D155" s="48" t="s">
        <v>29</v>
      </c>
      <c r="E155" s="44">
        <v>3627</v>
      </c>
      <c r="F155" s="45"/>
      <c r="G155" s="46"/>
      <c r="H155" s="46"/>
    </row>
    <row r="156" spans="1:8" s="47" customFormat="1" ht="30" x14ac:dyDescent="0.25">
      <c r="A156" s="87" t="s">
        <v>287</v>
      </c>
      <c r="B156" s="41" t="s">
        <v>288</v>
      </c>
      <c r="C156" s="88">
        <v>3481.92</v>
      </c>
      <c r="D156" s="48" t="s">
        <v>29</v>
      </c>
      <c r="E156" s="44">
        <v>3627</v>
      </c>
      <c r="F156" s="45"/>
      <c r="G156" s="46"/>
      <c r="H156" s="46"/>
    </row>
    <row r="157" spans="1:8" s="69" customFormat="1" ht="28.5" outlineLevel="2" x14ac:dyDescent="0.25">
      <c r="A157" s="65">
        <v>13</v>
      </c>
      <c r="B157" s="37" t="s">
        <v>289</v>
      </c>
      <c r="C157" s="66">
        <f>SUM(C158:C158)</f>
        <v>0</v>
      </c>
      <c r="D157" s="67"/>
      <c r="E157" s="67"/>
      <c r="F157" s="68"/>
    </row>
    <row r="158" spans="1:8" s="47" customFormat="1" x14ac:dyDescent="0.25">
      <c r="A158" s="87" t="s">
        <v>290</v>
      </c>
      <c r="B158" s="41" t="s">
        <v>291</v>
      </c>
      <c r="C158" s="42"/>
      <c r="D158" s="43" t="s">
        <v>29</v>
      </c>
      <c r="E158" s="44"/>
      <c r="F158" s="45"/>
      <c r="G158" s="46"/>
      <c r="H158" s="46"/>
    </row>
    <row r="159" spans="1:8" s="69" customFormat="1" ht="57" outlineLevel="2" x14ac:dyDescent="0.25">
      <c r="A159" s="65">
        <v>14</v>
      </c>
      <c r="B159" s="37" t="s">
        <v>292</v>
      </c>
      <c r="C159" s="66">
        <f>SUM(C160:C174)</f>
        <v>281639.09908689163</v>
      </c>
      <c r="D159" s="67"/>
      <c r="E159" s="67"/>
      <c r="F159" s="68"/>
    </row>
    <row r="160" spans="1:8" s="47" customFormat="1" x14ac:dyDescent="0.25">
      <c r="A160" s="87" t="s">
        <v>293</v>
      </c>
      <c r="B160" s="41" t="s">
        <v>294</v>
      </c>
      <c r="C160" s="42">
        <v>967.43</v>
      </c>
      <c r="D160" s="43" t="s">
        <v>29</v>
      </c>
      <c r="E160" s="44">
        <v>57930</v>
      </c>
      <c r="F160" s="45"/>
      <c r="G160" s="46"/>
      <c r="H160" s="46"/>
    </row>
    <row r="161" spans="1:8" s="47" customFormat="1" ht="30" x14ac:dyDescent="0.25">
      <c r="A161" s="87" t="s">
        <v>295</v>
      </c>
      <c r="B161" s="41" t="s">
        <v>296</v>
      </c>
      <c r="C161" s="42">
        <v>61.618657716531686</v>
      </c>
      <c r="D161" s="48" t="s">
        <v>29</v>
      </c>
      <c r="E161" s="44">
        <v>3624.5999999999985</v>
      </c>
      <c r="F161" s="45"/>
      <c r="G161" s="46"/>
      <c r="H161" s="46"/>
    </row>
    <row r="162" spans="1:8" s="47" customFormat="1" ht="30" x14ac:dyDescent="0.25">
      <c r="A162" s="87" t="s">
        <v>297</v>
      </c>
      <c r="B162" s="41" t="s">
        <v>298</v>
      </c>
      <c r="C162" s="42">
        <v>61.618657716531686</v>
      </c>
      <c r="D162" s="48" t="s">
        <v>29</v>
      </c>
      <c r="E162" s="44">
        <v>3624.5999999999985</v>
      </c>
      <c r="F162" s="45"/>
      <c r="G162" s="46"/>
      <c r="H162" s="46"/>
    </row>
    <row r="163" spans="1:8" s="47" customFormat="1" ht="30" x14ac:dyDescent="0.25">
      <c r="A163" s="87" t="s">
        <v>299</v>
      </c>
      <c r="B163" s="41" t="s">
        <v>300</v>
      </c>
      <c r="C163" s="42">
        <v>61.659572578735492</v>
      </c>
      <c r="D163" s="48" t="s">
        <v>29</v>
      </c>
      <c r="E163" s="44">
        <v>3627</v>
      </c>
      <c r="F163" s="45"/>
      <c r="G163" s="46"/>
      <c r="H163" s="46"/>
    </row>
    <row r="164" spans="1:8" s="47" customFormat="1" ht="30" x14ac:dyDescent="0.25">
      <c r="A164" s="87" t="s">
        <v>301</v>
      </c>
      <c r="B164" s="41" t="s">
        <v>302</v>
      </c>
      <c r="C164" s="42">
        <v>61.659572578735492</v>
      </c>
      <c r="D164" s="48" t="s">
        <v>29</v>
      </c>
      <c r="E164" s="44">
        <v>3627</v>
      </c>
      <c r="F164" s="45"/>
      <c r="G164" s="46"/>
      <c r="H164" s="46"/>
    </row>
    <row r="165" spans="1:8" s="47" customFormat="1" ht="30" x14ac:dyDescent="0.25">
      <c r="A165" s="87" t="s">
        <v>303</v>
      </c>
      <c r="B165" s="41" t="s">
        <v>304</v>
      </c>
      <c r="C165" s="42">
        <v>61.659572578735492</v>
      </c>
      <c r="D165" s="48" t="s">
        <v>29</v>
      </c>
      <c r="E165" s="44">
        <v>3627</v>
      </c>
      <c r="F165" s="45"/>
      <c r="G165" s="46"/>
      <c r="H165" s="46"/>
    </row>
    <row r="166" spans="1:8" s="47" customFormat="1" ht="30" x14ac:dyDescent="0.25">
      <c r="A166" s="87" t="s">
        <v>305</v>
      </c>
      <c r="B166" s="41" t="s">
        <v>306</v>
      </c>
      <c r="C166" s="42">
        <v>61.659572578735492</v>
      </c>
      <c r="D166" s="48" t="s">
        <v>29</v>
      </c>
      <c r="E166" s="44">
        <v>3627</v>
      </c>
      <c r="F166" s="45"/>
      <c r="G166" s="46"/>
      <c r="H166" s="46"/>
    </row>
    <row r="167" spans="1:8" s="47" customFormat="1" x14ac:dyDescent="0.25">
      <c r="A167" s="87" t="s">
        <v>307</v>
      </c>
      <c r="B167" s="41" t="s">
        <v>308</v>
      </c>
      <c r="C167" s="42">
        <v>203235.84</v>
      </c>
      <c r="D167" s="43" t="s">
        <v>29</v>
      </c>
      <c r="E167" s="44">
        <v>57930</v>
      </c>
      <c r="F167" s="45"/>
      <c r="G167" s="46"/>
      <c r="H167" s="46"/>
    </row>
    <row r="168" spans="1:8" s="47" customFormat="1" ht="30" x14ac:dyDescent="0.25">
      <c r="A168" s="87" t="s">
        <v>309</v>
      </c>
      <c r="B168" s="41" t="s">
        <v>310</v>
      </c>
      <c r="C168" s="42">
        <v>10626.570854663234</v>
      </c>
      <c r="D168" s="48" t="s">
        <v>29</v>
      </c>
      <c r="E168" s="44">
        <v>3523.4000000000015</v>
      </c>
      <c r="F168" s="45"/>
      <c r="G168" s="46"/>
      <c r="H168" s="46"/>
    </row>
    <row r="169" spans="1:8" s="47" customFormat="1" ht="30" x14ac:dyDescent="0.25">
      <c r="A169" s="87" t="s">
        <v>311</v>
      </c>
      <c r="B169" s="41" t="s">
        <v>312</v>
      </c>
      <c r="C169" s="42">
        <v>12142.409999999994</v>
      </c>
      <c r="D169" s="48" t="s">
        <v>29</v>
      </c>
      <c r="E169" s="44">
        <v>3624.5999999999985</v>
      </c>
      <c r="F169" s="45"/>
      <c r="G169" s="46"/>
      <c r="H169" s="46"/>
    </row>
    <row r="170" spans="1:8" s="47" customFormat="1" ht="30" x14ac:dyDescent="0.25">
      <c r="A170" s="87" t="s">
        <v>313</v>
      </c>
      <c r="B170" s="41" t="s">
        <v>314</v>
      </c>
      <c r="C170" s="42">
        <v>9974.25</v>
      </c>
      <c r="D170" s="48" t="s">
        <v>29</v>
      </c>
      <c r="E170" s="44">
        <v>3627</v>
      </c>
      <c r="F170" s="45"/>
      <c r="G170" s="46"/>
      <c r="H170" s="46"/>
    </row>
    <row r="171" spans="1:8" s="47" customFormat="1" ht="30" x14ac:dyDescent="0.25">
      <c r="A171" s="87" t="s">
        <v>315</v>
      </c>
      <c r="B171" s="41" t="s">
        <v>316</v>
      </c>
      <c r="C171" s="42">
        <v>10939.033717736205</v>
      </c>
      <c r="D171" s="48" t="s">
        <v>29</v>
      </c>
      <c r="E171" s="44">
        <v>3627</v>
      </c>
      <c r="F171" s="45"/>
      <c r="G171" s="46"/>
      <c r="H171" s="46"/>
    </row>
    <row r="172" spans="1:8" s="47" customFormat="1" ht="30" x14ac:dyDescent="0.25">
      <c r="A172" s="87" t="s">
        <v>317</v>
      </c>
      <c r="B172" s="41" t="s">
        <v>318</v>
      </c>
      <c r="C172" s="42">
        <v>19599.509999999995</v>
      </c>
      <c r="D172" s="48" t="s">
        <v>29</v>
      </c>
      <c r="E172" s="44">
        <v>7999.7999999999993</v>
      </c>
      <c r="F172" s="45"/>
      <c r="G172" s="46"/>
      <c r="H172" s="46"/>
    </row>
    <row r="173" spans="1:8" s="47" customFormat="1" ht="30" x14ac:dyDescent="0.25">
      <c r="A173" s="87" t="s">
        <v>319</v>
      </c>
      <c r="B173" s="41" t="s">
        <v>320</v>
      </c>
      <c r="C173" s="42">
        <v>12595.688908744196</v>
      </c>
      <c r="D173" s="48" t="s">
        <v>29</v>
      </c>
      <c r="E173" s="44">
        <v>4580.25</v>
      </c>
      <c r="F173" s="45"/>
      <c r="G173" s="46"/>
      <c r="H173" s="46"/>
    </row>
    <row r="174" spans="1:8" s="47" customFormat="1" x14ac:dyDescent="0.25">
      <c r="A174" s="87" t="s">
        <v>321</v>
      </c>
      <c r="B174" s="41" t="s">
        <v>322</v>
      </c>
      <c r="C174" s="42">
        <v>1188.49</v>
      </c>
      <c r="D174" s="43" t="s">
        <v>105</v>
      </c>
      <c r="E174" s="44">
        <v>1</v>
      </c>
      <c r="F174" s="45"/>
      <c r="G174" s="46"/>
      <c r="H174" s="46"/>
    </row>
    <row r="175" spans="1:8" s="69" customFormat="1" outlineLevel="2" x14ac:dyDescent="0.25">
      <c r="A175" s="89">
        <v>15</v>
      </c>
      <c r="B175" s="90" t="s">
        <v>323</v>
      </c>
      <c r="C175" s="91">
        <f>SUM(C176:C180)</f>
        <v>73833.51999999999</v>
      </c>
      <c r="D175" s="52"/>
      <c r="E175" s="92"/>
      <c r="F175" s="68"/>
    </row>
    <row r="176" spans="1:8" s="69" customFormat="1" ht="21" customHeight="1" outlineLevel="2" x14ac:dyDescent="0.25">
      <c r="A176" s="93" t="s">
        <v>324</v>
      </c>
      <c r="B176" s="94" t="s">
        <v>325</v>
      </c>
      <c r="C176" s="95">
        <v>2700</v>
      </c>
      <c r="D176" s="96" t="s">
        <v>105</v>
      </c>
      <c r="E176" s="97">
        <v>9</v>
      </c>
      <c r="F176" s="68"/>
    </row>
    <row r="177" spans="1:6" s="69" customFormat="1" ht="21" customHeight="1" outlineLevel="2" x14ac:dyDescent="0.25">
      <c r="A177" s="93" t="s">
        <v>326</v>
      </c>
      <c r="B177" s="98" t="s">
        <v>327</v>
      </c>
      <c r="C177" s="99">
        <v>4860</v>
      </c>
      <c r="D177" s="100" t="s">
        <v>105</v>
      </c>
      <c r="E177" s="101">
        <v>3</v>
      </c>
      <c r="F177" s="68"/>
    </row>
    <row r="178" spans="1:6" s="69" customFormat="1" ht="21" customHeight="1" outlineLevel="2" x14ac:dyDescent="0.25">
      <c r="A178" s="93" t="s">
        <v>328</v>
      </c>
      <c r="B178" s="98" t="s">
        <v>327</v>
      </c>
      <c r="C178" s="99">
        <v>26064</v>
      </c>
      <c r="D178" s="100" t="s">
        <v>105</v>
      </c>
      <c r="E178" s="101">
        <v>9</v>
      </c>
      <c r="F178" s="68"/>
    </row>
    <row r="179" spans="1:6" s="69" customFormat="1" ht="21" customHeight="1" outlineLevel="2" x14ac:dyDescent="0.25">
      <c r="A179" s="93" t="s">
        <v>329</v>
      </c>
      <c r="B179" s="102" t="s">
        <v>330</v>
      </c>
      <c r="C179" s="103">
        <f>E179*5*12</f>
        <v>5700</v>
      </c>
      <c r="D179" s="104" t="s">
        <v>331</v>
      </c>
      <c r="E179" s="104">
        <v>95</v>
      </c>
      <c r="F179" s="68"/>
    </row>
    <row r="180" spans="1:6" s="69" customFormat="1" ht="21" customHeight="1" outlineLevel="2" x14ac:dyDescent="0.25">
      <c r="A180" s="93" t="s">
        <v>332</v>
      </c>
      <c r="B180" s="98" t="s">
        <v>333</v>
      </c>
      <c r="C180" s="99">
        <v>34509.51999999999</v>
      </c>
      <c r="D180" s="100"/>
      <c r="E180" s="101"/>
      <c r="F180" s="68"/>
    </row>
    <row r="181" spans="1:6" s="69" customFormat="1" outlineLevel="2" x14ac:dyDescent="0.25">
      <c r="A181" s="105">
        <v>16</v>
      </c>
      <c r="B181" s="106" t="s">
        <v>334</v>
      </c>
      <c r="C181" s="107">
        <f>C22+C30+C38+C39+C63+C83+C131+C133+C135+C136+C141+C149+C157+C159+C175</f>
        <v>1440586.4858233931</v>
      </c>
      <c r="D181" s="75"/>
      <c r="E181" s="75"/>
      <c r="F181" s="68"/>
    </row>
    <row r="182" spans="1:6" s="110" customFormat="1" outlineLevel="2" x14ac:dyDescent="0.25">
      <c r="A182" s="89" t="s">
        <v>335</v>
      </c>
      <c r="B182" s="108" t="s">
        <v>336</v>
      </c>
      <c r="C182" s="66">
        <f>C181*1.2</f>
        <v>1728703.7829880717</v>
      </c>
      <c r="D182" s="109" t="s">
        <v>337</v>
      </c>
      <c r="E182" s="109"/>
      <c r="F182" s="68"/>
    </row>
    <row r="183" spans="1:6" s="69" customFormat="1" outlineLevel="2" x14ac:dyDescent="0.25">
      <c r="A183" s="111"/>
      <c r="B183" s="112"/>
      <c r="C183" s="113"/>
      <c r="D183" s="114"/>
      <c r="E183" s="114"/>
      <c r="F183" s="68"/>
    </row>
    <row r="184" spans="1:6" x14ac:dyDescent="0.25">
      <c r="B184" s="3"/>
      <c r="C184" s="116"/>
      <c r="D184" s="117"/>
      <c r="E184" s="117"/>
    </row>
    <row r="185" spans="1:6" x14ac:dyDescent="0.25">
      <c r="B185" s="3"/>
      <c r="C185" s="117"/>
      <c r="D185" s="117"/>
      <c r="E185" s="117"/>
    </row>
    <row r="186" spans="1:6" s="69" customFormat="1" outlineLevel="2" x14ac:dyDescent="0.25">
      <c r="A186" s="111"/>
      <c r="F186" s="68"/>
    </row>
    <row r="187" spans="1:6" x14ac:dyDescent="0.25">
      <c r="B187" s="3"/>
      <c r="C187" s="3"/>
      <c r="D187" s="3"/>
      <c r="E187" s="3"/>
    </row>
    <row r="188" spans="1:6" ht="16.5" customHeight="1" x14ac:dyDescent="0.25">
      <c r="B188" s="3"/>
      <c r="C188" s="3"/>
      <c r="D188" s="3"/>
      <c r="E188" s="3"/>
    </row>
    <row r="189" spans="1:6" x14ac:dyDescent="0.25">
      <c r="B189" s="118"/>
      <c r="C189" s="119"/>
      <c r="D189" s="120"/>
      <c r="E189" s="120"/>
    </row>
    <row r="190" spans="1:6" x14ac:dyDescent="0.25">
      <c r="B190" s="118"/>
      <c r="C190" s="119"/>
      <c r="D190" s="121"/>
      <c r="E190" s="120"/>
    </row>
  </sheetData>
  <mergeCells count="21">
    <mergeCell ref="D18:E18"/>
    <mergeCell ref="D19:E19"/>
    <mergeCell ref="A20:E20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rowBreaks count="1" manualBreakCount="1">
    <brk id="142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2024-03-28T01:15:51Z</dcterms:created>
  <dcterms:modified xsi:type="dcterms:W3CDTF">2024-03-28T01:16:09Z</dcterms:modified>
</cp:coreProperties>
</file>